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lfbonilla_saludcapital_gov_co/Documents/Documentos trabajados/2026/Coordinación RIAS/Indicadores RIAS DPSS/2025/"/>
    </mc:Choice>
  </mc:AlternateContent>
  <xr:revisionPtr revIDLastSave="199" documentId="8_{83F66B9D-25B2-45FA-B329-3D54D90E7CC9}" xr6:coauthVersionLast="47" xr6:coauthVersionMax="47" xr10:uidLastSave="{1A8A779A-1E8D-4E90-B217-8F9C9A782E4F}"/>
  <bookViews>
    <workbookView xWindow="-120" yWindow="-120" windowWidth="29040" windowHeight="15840" xr2:uid="{00000000-000D-0000-FFFF-FFFF00000000}"/>
  </bookViews>
  <sheets>
    <sheet name="AAT - 1" sheetId="8" r:id="rId1"/>
    <sheet name="AAT - 2" sheetId="9" r:id="rId2"/>
  </sheets>
  <definedNames>
    <definedName name="_xlnm.Print_Area" localSheetId="0">'AAT - 1'!$B$2:$R$64</definedName>
    <definedName name="_xlnm.Print_Area" localSheetId="1">'AAT - 2'!$B$2:$R$61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" i="9" l="1"/>
  <c r="O29" i="9" s="1"/>
  <c r="R30" i="9"/>
  <c r="I29" i="8"/>
  <c r="I31" i="8" s="1"/>
  <c r="L29" i="8"/>
  <c r="L31" i="8" s="1"/>
  <c r="O29" i="8"/>
  <c r="O31" i="8" s="1"/>
  <c r="R30" i="8"/>
  <c r="F29" i="8"/>
  <c r="F31" i="8" s="1"/>
  <c r="F32" i="8" s="1"/>
  <c r="R29" i="9" l="1"/>
  <c r="O31" i="9"/>
  <c r="O32" i="9" s="1"/>
  <c r="R31" i="9"/>
  <c r="O32" i="8"/>
  <c r="I32" i="8"/>
  <c r="L32" i="8"/>
  <c r="R31" i="8"/>
  <c r="R32" i="8" s="1"/>
  <c r="I33" i="8"/>
  <c r="O33" i="8"/>
  <c r="L33" i="8"/>
  <c r="R29" i="8"/>
  <c r="R33" i="8" s="1"/>
  <c r="O33" i="9" l="1"/>
  <c r="R33" i="9"/>
  <c r="R32" i="9"/>
  <c r="F33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Navarrete Ruiz, Juan Pablo</author>
    <author>cristhian javier castañeda vanegas</author>
    <author>Illera Lugo, Cristian Javier</author>
    <author>Amado Camacho, Alvaro Augusto</author>
  </authors>
  <commentList>
    <comment ref="B8" authorId="0" shapeId="0" xr:uid="{ACE4D31E-FF58-4957-9221-A12703296D89}">
      <text>
        <r>
          <rPr>
            <sz val="9"/>
            <color indexed="81"/>
            <rFont val="Tahoma"/>
            <family val="2"/>
          </rPr>
          <t>¿Cuál es el proceso relacionado con el indicador?</t>
        </r>
      </text>
    </comment>
    <comment ref="B9" authorId="1" shapeId="0" xr:uid="{116D6AEE-0555-451F-893E-32F6D9D00413}">
      <text>
        <r>
          <rPr>
            <sz val="9"/>
            <color indexed="81"/>
            <rFont val="Tahoma"/>
            <family val="2"/>
          </rPr>
          <t xml:space="preserve">Definir la familia, proceso, plataforma estrategica, MIPG, etc
</t>
        </r>
      </text>
    </comment>
    <comment ref="J9" authorId="1" shapeId="0" xr:uid="{5DCA2475-8107-4D68-937D-CA4DBA3F460E}">
      <text>
        <r>
          <rPr>
            <b/>
            <sz val="9"/>
            <color indexed="81"/>
            <rFont val="Tahoma"/>
            <family val="2"/>
          </rPr>
          <t>Tipo de indicador, ej: eficacia, eficiencia, efectividad, calidad, etc</t>
        </r>
      </text>
    </comment>
    <comment ref="B10" authorId="2" shapeId="0" xr:uid="{E701D361-E474-48F0-A2C6-2B7E6BDE9492}">
      <text>
        <r>
          <rPr>
            <sz val="9"/>
            <color indexed="81"/>
            <rFont val="Tahoma"/>
            <family val="2"/>
          </rPr>
          <t>Debe ser específica, la cual contemple la fecha de cumplimiento, unidad de medida y objetivo que se espera lograr.</t>
        </r>
      </text>
    </comment>
    <comment ref="B12" authorId="1" shapeId="0" xr:uid="{6B3A0152-FB29-4204-87FF-D25B250B1D6C}">
      <text>
        <r>
          <rPr>
            <b/>
            <sz val="9"/>
            <color indexed="81"/>
            <rFont val="Tahoma"/>
            <family val="2"/>
          </rPr>
          <t>Se deben definir las metas acumuladas para cada trimestre.</t>
        </r>
      </text>
    </comment>
    <comment ref="N12" authorId="1" shapeId="0" xr:uid="{68843A10-EEFA-456D-9216-8CDDDA39694B}">
      <text>
        <r>
          <rPr>
            <b/>
            <sz val="9"/>
            <color indexed="81"/>
            <rFont val="Tahoma"/>
            <family val="2"/>
          </rPr>
          <t>Indicar el porcentaje de participación del indicador frente al proceso, política, etc.</t>
        </r>
      </text>
    </comment>
    <comment ref="B13" authorId="0" shapeId="0" xr:uid="{4EFBB552-4134-4BFD-9196-D97D5BCEED76}">
      <text>
        <r>
          <rPr>
            <sz val="9"/>
            <color indexed="81"/>
            <rFont val="Tahoma"/>
            <family val="2"/>
          </rPr>
          <t>Diligencie el nombre del indicador. Recuerde que el nombre debe guardar relación directa con el propósito del indicador. Revísese el Lineamiento []</t>
        </r>
      </text>
    </comment>
    <comment ref="B14" authorId="0" shapeId="0" xr:uid="{32397A96-AAD2-40D7-A921-4C06DF724DC7}">
      <text>
        <r>
          <rPr>
            <sz val="9"/>
            <color indexed="81"/>
            <rFont val="Tahoma"/>
            <family val="2"/>
          </rPr>
          <t>¿Para qué fue creado este indicador? Iniciar con verbo en infinitivo. 
Recuerde que se debe conservar la coherencia entre el nombre y el objetivo.</t>
        </r>
      </text>
    </comment>
    <comment ref="B15" authorId="0" shapeId="0" xr:uid="{05C42E0E-0C6D-4123-B416-34C3D89D6C3C}">
      <text>
        <r>
          <rPr>
            <sz val="9"/>
            <color indexed="81"/>
            <rFont val="Tahoma"/>
            <family val="2"/>
          </rPr>
          <t>Según la(s) meta(s) relacionada(s), ¿se pretende que este indicador tenga una tendencia positiva (que aumente de periodo a periodo), un tendencia negativa (que disminuya de periodo a periodo).</t>
        </r>
      </text>
    </comment>
    <comment ref="J15" authorId="0" shapeId="0" xr:uid="{4A834F13-FFB8-44E7-B337-2ED203CD4E6C}">
      <text>
        <r>
          <rPr>
            <sz val="9"/>
            <color indexed="81"/>
            <rFont val="Tahoma"/>
            <family val="2"/>
          </rPr>
          <t>¿Con qué frecuencia se realiza el cálculo de este indicador? (Por ejemplo: diario, mensual, trimestral, anual,…)</t>
        </r>
      </text>
    </comment>
    <comment ref="B16" authorId="0" shapeId="0" xr:uid="{5882F20A-2E79-42D1-8C36-7F3EA2D6B25F}">
      <text>
        <r>
          <rPr>
            <sz val="9"/>
            <color indexed="81"/>
            <rFont val="Tahoma"/>
            <family val="2"/>
          </rPr>
          <t>¿Cuál es el cargo/rol de la persona responsable de este indicador?</t>
        </r>
      </text>
    </comment>
    <comment ref="B17" authorId="0" shapeId="0" xr:uid="{B7310C05-BAB3-49D7-8DF2-021EE4F3E682}">
      <text>
        <r>
          <rPr>
            <sz val="9"/>
            <color indexed="81"/>
            <rFont val="Tahoma"/>
            <family val="2"/>
          </rPr>
          <t>¿Cuál es el cargo/rol de la persona responsable de recolectar los datos que se usan en el indicador?</t>
        </r>
      </text>
    </comment>
    <comment ref="B18" authorId="0" shapeId="0" xr:uid="{D2E677DC-2658-49C4-A017-8B281232BBED}">
      <text>
        <r>
          <rPr>
            <sz val="9"/>
            <color indexed="81"/>
            <rFont val="Tahoma"/>
            <family val="2"/>
          </rPr>
          <t>¿De dónde se toman los datos usados para el cálculo del indicador?</t>
        </r>
      </text>
    </comment>
    <comment ref="B19" authorId="0" shapeId="0" xr:uid="{91250BC2-C342-4993-AAC3-15D5276E331B}">
      <text>
        <r>
          <rPr>
            <sz val="9"/>
            <color indexed="81"/>
            <rFont val="Tahoma"/>
            <family val="2"/>
          </rPr>
          <t>¿Cuál es la fórmula aritmética usada para el cálculo de este indicador?</t>
        </r>
      </text>
    </comment>
    <comment ref="B20" authorId="3" shapeId="0" xr:uid="{1C8E5A6A-B916-4500-AF9D-8304C17857CB}">
      <text>
        <r>
          <rPr>
            <sz val="9"/>
            <color indexed="81"/>
            <rFont val="Tahoma"/>
            <family val="2"/>
          </rPr>
          <t>Cual es el valor o punto de partida para evaluar y dar seguimiento al objetivo?
La línea de base sirve como punto de referencia inicial para medir y valorar cambios en las variables y los indicadores que se espera afectar con la ejecución de una política, plan, programa o proyecto.</t>
        </r>
      </text>
    </comment>
    <comment ref="J20" authorId="0" shapeId="0" xr:uid="{347DD4C9-73F6-4964-930E-179FDFFB8A05}">
      <text>
        <r>
          <rPr>
            <sz val="9"/>
            <color indexed="81"/>
            <rFont val="Tahoma"/>
            <family val="2"/>
          </rPr>
          <t>¿Cuál es la magnitud en la que se interpreta este indicador? (Por ejemplo: número de días, meses, cantidad de dinero, porcentaje de personas, tasa de edificaciones, brechas, índice de…)</t>
        </r>
      </text>
    </comment>
    <comment ref="B21" authorId="2" shapeId="0" xr:uid="{0614483B-C376-4310-8965-AA78012267DC}">
      <text>
        <r>
          <rPr>
            <sz val="9"/>
            <color indexed="81"/>
            <rFont val="Tahoma"/>
            <family val="2"/>
          </rPr>
          <t>Describa la fecha específica de cierre de la gestión (normalmente se toma anual, al cierre de la vigencia).</t>
        </r>
      </text>
    </comment>
    <comment ref="B22" authorId="1" shapeId="0" xr:uid="{31C5BC4D-1289-48ED-BE72-A71C918F8949}">
      <text>
        <r>
          <rPr>
            <b/>
            <sz val="9"/>
            <color indexed="81"/>
            <rFont val="Tahoma"/>
            <family val="2"/>
          </rPr>
          <t>Se debe definir plan de mejoramiento de acuerdo a lo estipulado en el lineamiento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Navarrete Ruiz, Juan Pablo</author>
    <author>cristhian javier castañeda vanegas</author>
    <author>Illera Lugo, Cristian Javier</author>
    <author>Amado Camacho, Alvaro Augusto</author>
  </authors>
  <commentList>
    <comment ref="B8" authorId="0" shapeId="0" xr:uid="{EA21728E-7A7D-4994-AE79-0E6E30192F04}">
      <text>
        <r>
          <rPr>
            <sz val="9"/>
            <color indexed="81"/>
            <rFont val="Tahoma"/>
            <family val="2"/>
          </rPr>
          <t>¿Cuál es el proceso relacionado con el indicador?</t>
        </r>
      </text>
    </comment>
    <comment ref="B9" authorId="1" shapeId="0" xr:uid="{3C2BCA6C-2436-4DBC-95F6-C1C9A4E2FE63}">
      <text>
        <r>
          <rPr>
            <sz val="9"/>
            <color indexed="81"/>
            <rFont val="Tahoma"/>
            <family val="2"/>
          </rPr>
          <t xml:space="preserve">Definir la familia, proceso, plataforma estrategica, MIPG, etc
</t>
        </r>
      </text>
    </comment>
    <comment ref="J9" authorId="1" shapeId="0" xr:uid="{EB1B80EE-7510-408C-8DEF-AA62082E84FD}">
      <text>
        <r>
          <rPr>
            <b/>
            <sz val="9"/>
            <color indexed="81"/>
            <rFont val="Tahoma"/>
            <family val="2"/>
          </rPr>
          <t>Tipo de indicador, ej: eficacia, eficiencia, efectividad, calidad, etc</t>
        </r>
      </text>
    </comment>
    <comment ref="B10" authorId="2" shapeId="0" xr:uid="{FE0A3DE9-A317-47E9-A53D-87AD6F297EF6}">
      <text>
        <r>
          <rPr>
            <sz val="9"/>
            <color indexed="81"/>
            <rFont val="Tahoma"/>
            <family val="2"/>
          </rPr>
          <t>Debe ser específica, la cual contemple la fecha de cumplimiento, unidad de medida y objetivo que se espera lograr.</t>
        </r>
      </text>
    </comment>
    <comment ref="B12" authorId="1" shapeId="0" xr:uid="{920CD416-A273-4D48-B67A-8598FAAA775F}">
      <text>
        <r>
          <rPr>
            <b/>
            <sz val="9"/>
            <color indexed="81"/>
            <rFont val="Tahoma"/>
            <family val="2"/>
          </rPr>
          <t>Se deben definir las metas acumuladas para cada trimestre.</t>
        </r>
      </text>
    </comment>
    <comment ref="N12" authorId="1" shapeId="0" xr:uid="{6721101F-5B11-4BC3-B25D-68FDB1C89437}">
      <text>
        <r>
          <rPr>
            <b/>
            <sz val="9"/>
            <color indexed="81"/>
            <rFont val="Tahoma"/>
            <family val="2"/>
          </rPr>
          <t>Indicar el porcentaje de participación del indicador frente al proceso, política, etc.</t>
        </r>
      </text>
    </comment>
    <comment ref="B13" authorId="0" shapeId="0" xr:uid="{F1CB5A98-45F1-433E-9801-58393458618F}">
      <text>
        <r>
          <rPr>
            <sz val="9"/>
            <color indexed="81"/>
            <rFont val="Tahoma"/>
            <family val="2"/>
          </rPr>
          <t>Diligencie el nombre del indicador. Recuerde que el nombre debe guardar relación directa con el propósito del indicador. Revísese el Lineamiento []</t>
        </r>
      </text>
    </comment>
    <comment ref="B14" authorId="0" shapeId="0" xr:uid="{7F6EAA05-297C-4021-B96D-099261072087}">
      <text>
        <r>
          <rPr>
            <sz val="9"/>
            <color indexed="81"/>
            <rFont val="Tahoma"/>
            <family val="2"/>
          </rPr>
          <t>¿Para qué fue creado este indicador? Iniciar con verbo en infinitivo. 
Recuerde que se debe conservar la coherencia entre el nombre y el objetivo.</t>
        </r>
      </text>
    </comment>
    <comment ref="B15" authorId="0" shapeId="0" xr:uid="{9202BE1E-22D7-438E-A644-693781B458B7}">
      <text>
        <r>
          <rPr>
            <sz val="9"/>
            <color indexed="81"/>
            <rFont val="Tahoma"/>
            <family val="2"/>
          </rPr>
          <t>Según la(s) meta(s) relacionada(s), ¿se pretende que este indicador tenga una tendencia positiva (que aumente de periodo a periodo), un tendencia negativa (que disminuya de periodo a periodo).</t>
        </r>
      </text>
    </comment>
    <comment ref="J15" authorId="0" shapeId="0" xr:uid="{651C5D8C-4A37-4073-9436-E33933481358}">
      <text>
        <r>
          <rPr>
            <sz val="9"/>
            <color indexed="81"/>
            <rFont val="Tahoma"/>
            <family val="2"/>
          </rPr>
          <t>¿Con qué frecuencia se realiza el cálculo de este indicador? (Por ejemplo: diario, mensual, trimestral, anual,…)</t>
        </r>
      </text>
    </comment>
    <comment ref="B16" authorId="0" shapeId="0" xr:uid="{26EAA40C-0C8D-4263-8418-8AE390DD8FC1}">
      <text>
        <r>
          <rPr>
            <sz val="9"/>
            <color indexed="81"/>
            <rFont val="Tahoma"/>
            <family val="2"/>
          </rPr>
          <t>¿Cuál es el cargo/rol de la persona responsable de este indicador?</t>
        </r>
      </text>
    </comment>
    <comment ref="B17" authorId="0" shapeId="0" xr:uid="{D50E7E5C-C5B2-4CB1-A8B0-3F758299E247}">
      <text>
        <r>
          <rPr>
            <sz val="9"/>
            <color indexed="81"/>
            <rFont val="Tahoma"/>
            <family val="2"/>
          </rPr>
          <t>¿Cuál es el cargo/rol de la persona responsable de recolectar los datos que se usan en el indicador?</t>
        </r>
      </text>
    </comment>
    <comment ref="B18" authorId="0" shapeId="0" xr:uid="{9F4E2DF1-39E7-41AC-A306-D40CDEF4C728}">
      <text>
        <r>
          <rPr>
            <sz val="9"/>
            <color indexed="81"/>
            <rFont val="Tahoma"/>
            <family val="2"/>
          </rPr>
          <t>¿De dónde se toman los datos usados para el cálculo del indicador?</t>
        </r>
      </text>
    </comment>
    <comment ref="B19" authorId="0" shapeId="0" xr:uid="{15B3A916-0812-46C5-A8EA-08E397F96DF1}">
      <text>
        <r>
          <rPr>
            <sz val="9"/>
            <color indexed="81"/>
            <rFont val="Tahoma"/>
            <family val="2"/>
          </rPr>
          <t>¿Cuál es la fórmula aritmética usada para el cálculo de este indicador?</t>
        </r>
      </text>
    </comment>
    <comment ref="B20" authorId="3" shapeId="0" xr:uid="{F47B91C6-EAB7-4EA8-AB5D-8BDAFA6071BA}">
      <text>
        <r>
          <rPr>
            <sz val="9"/>
            <color indexed="81"/>
            <rFont val="Tahoma"/>
            <family val="2"/>
          </rPr>
          <t>Cual es el valor o punto de partida para evaluar y dar seguimiento al objetivo?
La línea de base sirve como punto de referencia inicial para medir y valorar cambios en las variables y los indicadores que se espera afectar con la ejecución de una política, plan, programa o proyecto.</t>
        </r>
      </text>
    </comment>
    <comment ref="J20" authorId="0" shapeId="0" xr:uid="{6211EAFF-70C7-4D99-A6BA-2AD9A46BEC5E}">
      <text>
        <r>
          <rPr>
            <sz val="9"/>
            <color indexed="81"/>
            <rFont val="Tahoma"/>
            <family val="2"/>
          </rPr>
          <t>¿Cuál es la magnitud en la que se interpreta este indicador? (Por ejemplo: número de días, meses, cantidad de dinero, porcentaje de personas, tasa de edificaciones, brechas, índice de…)</t>
        </r>
      </text>
    </comment>
    <comment ref="B21" authorId="2" shapeId="0" xr:uid="{788B2C89-8A86-4D16-903D-513A03F9BE90}">
      <text>
        <r>
          <rPr>
            <sz val="9"/>
            <color indexed="81"/>
            <rFont val="Tahoma"/>
            <family val="2"/>
          </rPr>
          <t>Describa la fecha específica de cierre de la gestión (normalmente se toma anual, al cierre de la vigencia).</t>
        </r>
      </text>
    </comment>
    <comment ref="B22" authorId="1" shapeId="0" xr:uid="{DCF46A60-CF5E-45B7-8FD8-96198E6BEE94}">
      <text>
        <r>
          <rPr>
            <b/>
            <sz val="9"/>
            <color indexed="81"/>
            <rFont val="Tahoma"/>
            <family val="2"/>
          </rPr>
          <t>Se debe definir plan de mejoramiento de acuerdo a lo estipulado en el lineamiento</t>
        </r>
      </text>
    </comment>
  </commentList>
</comments>
</file>

<file path=xl/sharedStrings.xml><?xml version="1.0" encoding="utf-8"?>
<sst xmlns="http://schemas.openxmlformats.org/spreadsheetml/2006/main" count="255" uniqueCount="117">
  <si>
    <t>PLANEACIÓN INSTITUCIONAL Y CALIDAD
DIRECCIÓN DE PLANEACIÓN INSTITUCIONAL Y CALIDAD
SISTEMA DE GESTIÓN
CONTROL DOCUMENTAL</t>
  </si>
  <si>
    <t xml:space="preserve">HOJA DE VIDA DE INDICADORES </t>
  </si>
  <si>
    <t xml:space="preserve">Código: </t>
  </si>
  <si>
    <t>Versión:</t>
  </si>
  <si>
    <t>FICHA TECNICA</t>
  </si>
  <si>
    <t>1. PROCESO:</t>
  </si>
  <si>
    <t>1.1 DEPENDENCIA:</t>
  </si>
  <si>
    <t>2. FAMILIA</t>
  </si>
  <si>
    <t>3. TIPO</t>
  </si>
  <si>
    <t xml:space="preserve">4. DESCRIPCIÓN DE LA META </t>
  </si>
  <si>
    <t xml:space="preserve">NOMBRE DEL INDICADOR: </t>
  </si>
  <si>
    <t>OBJETIVO DEL INDICADOR:</t>
  </si>
  <si>
    <t>TENDENCIA DEL INDICADOR:</t>
  </si>
  <si>
    <t>PERIODICIDAD DEL CÁLCULO:</t>
  </si>
  <si>
    <t>RESPONSABLE DEL INDICADOR:</t>
  </si>
  <si>
    <t>RESPONSABLE DE RECOLECTAR DATOS DEL INDICADOR:</t>
  </si>
  <si>
    <t>ORIGEN O FUENTE DE LOS DATOS:</t>
  </si>
  <si>
    <t>FÓRMULA:</t>
  </si>
  <si>
    <t>UNIDAD DE MEDICION:</t>
  </si>
  <si>
    <t>ALTO</t>
  </si>
  <si>
    <t>BAJO</t>
  </si>
  <si>
    <t>REPORTE INDICADORES</t>
  </si>
  <si>
    <t>Periodo de Reporte</t>
  </si>
  <si>
    <t>Variable A</t>
  </si>
  <si>
    <t>Variable B</t>
  </si>
  <si>
    <t>CONCEPTO</t>
  </si>
  <si>
    <t>MES</t>
  </si>
  <si>
    <t>Enero</t>
  </si>
  <si>
    <t>Feb</t>
  </si>
  <si>
    <t>Marzo</t>
  </si>
  <si>
    <t>Abril</t>
  </si>
  <si>
    <t>Mayo</t>
  </si>
  <si>
    <t>Junio</t>
  </si>
  <si>
    <t>Julio</t>
  </si>
  <si>
    <t>Agosto</t>
  </si>
  <si>
    <t>Sep</t>
  </si>
  <si>
    <t>Oct</t>
  </si>
  <si>
    <t>Nov</t>
  </si>
  <si>
    <t>Dic</t>
  </si>
  <si>
    <t>Total</t>
  </si>
  <si>
    <t>RESULTADO</t>
  </si>
  <si>
    <t>META</t>
  </si>
  <si>
    <t>Resultado Mensual</t>
  </si>
  <si>
    <t>Resultado Acumulado</t>
  </si>
  <si>
    <t>Eva. Rango</t>
  </si>
  <si>
    <t>GRAFICA</t>
  </si>
  <si>
    <t>ANALISIS</t>
  </si>
  <si>
    <t>ANALISIS CUALITATIVO DEL COMPORTAMIENTO DEL INDICADOR</t>
  </si>
  <si>
    <t>Aplica Plan de Mejora</t>
  </si>
  <si>
    <t>ID</t>
  </si>
  <si>
    <t>RESPONSABLE</t>
  </si>
  <si>
    <t>FECHA DE APROBACIÓN</t>
  </si>
  <si>
    <t>dd/mm/aaaa</t>
  </si>
  <si>
    <t>Se crean/actualizan los indicadores, por cambios en la normatividad…..ETC</t>
  </si>
  <si>
    <t>JUSTIFICACIÓN  DE LOS CAMBIOS O MODIFICACIONES A LOS INDICADORES</t>
  </si>
  <si>
    <t>Elaborado por: Alvaro A Amado, y /Revisado por: Cristhian Castañeda / Aprobado por: Luz Angela Manquillo Erazo</t>
  </si>
  <si>
    <t>PI</t>
  </si>
  <si>
    <t>D1</t>
  </si>
  <si>
    <t>D2</t>
  </si>
  <si>
    <t>D3</t>
  </si>
  <si>
    <t>4.2 META ACUMULADA</t>
  </si>
  <si>
    <t>SI</t>
  </si>
  <si>
    <t>NO</t>
  </si>
  <si>
    <t xml:space="preserve">4.1 META </t>
  </si>
  <si>
    <t>4.4 PONDERACIÓN DEL INDICADOR</t>
  </si>
  <si>
    <t xml:space="preserve">5. NOMBRE DEL INDICADOR: </t>
  </si>
  <si>
    <t>6.OBJETIVO DEL INDICADOR:</t>
  </si>
  <si>
    <t>6.3. RESPONSABLE DEL INDICADOR:</t>
  </si>
  <si>
    <t>6.4 RESPONSABLE DE MEDICIÓN:</t>
  </si>
  <si>
    <t>6.5 ORIGEN O FUENTE DE LOS DATOS:</t>
  </si>
  <si>
    <t>6.6 FÓRMULA:</t>
  </si>
  <si>
    <t>6.7 LINEA BASE:</t>
  </si>
  <si>
    <t>6.8. UNIDAD DE MEDICION:</t>
  </si>
  <si>
    <t>7. FECHA PROYECTADA DE CUMPLIMIENTO:</t>
  </si>
  <si>
    <t>8. TOLERANCIA SUPERIOR</t>
  </si>
  <si>
    <t>9. TOLERANCIA INFERIOR</t>
  </si>
  <si>
    <t xml:space="preserve">10. Control de cambios de los Indicadores </t>
  </si>
  <si>
    <t>4.3 DEFINICIÓN DE METAS ACUMULADAS</t>
  </si>
  <si>
    <t>6.1 TENDENCIA DEL INDICADOR:</t>
  </si>
  <si>
    <t>6.2 PERIODICIDAD DEL CÁLCULO:</t>
  </si>
  <si>
    <t>Trimestre I, Cuatrimestre I Semestre I, ect</t>
  </si>
  <si>
    <t>Trimestre II, Cuatrimestre II Semestre II, ect</t>
  </si>
  <si>
    <t>Trimestre III, Cuatrimestre III  ect, N/A</t>
  </si>
  <si>
    <t>Trimestre IV, N/A</t>
  </si>
  <si>
    <t>SDS-PES-FT-014</t>
  </si>
  <si>
    <t>No Aplica</t>
  </si>
  <si>
    <t>RIAS AAT</t>
  </si>
  <si>
    <t>Gestión Social y Territorial en Salud Pública</t>
  </si>
  <si>
    <t>Dirección de Provisión de Servicios de Salud</t>
  </si>
  <si>
    <t>Gestión</t>
  </si>
  <si>
    <t>Impacto en la Prestación de Servicios de Salud</t>
  </si>
  <si>
    <t>Porcentaje de Adherencia Protocolo de Atención en salud para Víctimas de Violencia Sexual  en IPS priorizadas</t>
  </si>
  <si>
    <t>Medir el porcentaje de adherencia al Protocolo de Atención en salud para Víctimas de Violencia Sexual  en IPS Priorizadas</t>
  </si>
  <si>
    <t xml:space="preserve">Proporción de pacientes canalizados por el SIRC a la Ruta de Agresiones, Accidentes y Traumas que son atendidos por médico general, dentro de los siguientes 15 días. </t>
  </si>
  <si>
    <t>Medir el porcentaje de pacientes atendidos por las EAPB luego de la canalización a la RIAS de Agresiones, Accidentes y Traumas en el aplicativo SIRC.</t>
  </si>
  <si>
    <t xml:space="preserve">Tendencia positiva </t>
  </si>
  <si>
    <t>Trimestral</t>
  </si>
  <si>
    <t>Número de personas canalizadas con riesgo para la RIA Agresiones, Accidentes y Traumas a quienes se realiza consulta ambulatoria por medicina general dentro de los siguientes 15 dìas de la canalización</t>
  </si>
  <si>
    <t>Porcentaje</t>
  </si>
  <si>
    <t>15 días de cada mes siguiente</t>
  </si>
  <si>
    <t xml:space="preserve">Mayor o igual a </t>
  </si>
  <si>
    <t>Menor o igual a 19%</t>
  </si>
  <si>
    <t>En el periodo de enero a marzo de 2025 se da como porcentaje de cumplimiento 65% en cuanto a la respuesta de canalizaciones puestas a los aseguradores para la RIAS AAT; dentro de la respuesta se encuentra el incremento en la efectividad y es importante resaltar que los aseguradores con el número mayor de canalizaciones son Capital salud _ Salud Total.</t>
  </si>
  <si>
    <t>1er Trimestre</t>
  </si>
  <si>
    <t>2do Trimestre</t>
  </si>
  <si>
    <t>3er Trimestre</t>
  </si>
  <si>
    <t>4to Trimestre</t>
  </si>
  <si>
    <t xml:space="preserve">Para el periodo de abril a junio 2025 se da un resultado del 70% , se identifica baja respuesta en el asegurador Nueva EPS y los aseguradores que continúan con el mayor numero de canalizaciones son Capital Salud. </t>
  </si>
  <si>
    <t>Para el periodo de julio a septiembre se da un porcentaje del 67% se evidencia que este es menor a al periodo anterior se encuentra que la respuesta dese los aseguradores es menor, lo que se puede ver reflejado en indicador.</t>
  </si>
  <si>
    <t>Para el periodo de octubre a diciembre se ve un incremento en el porcentaje quedando en un 73% dentro de la efectividad de la respuesta a las canalizaciones, se encuentra que para algunos aseguradores no se cuenta con canalizaciones como lo son ferrocarriles, unisalud y los que mayor porcentaje son Famisanar _ Capital salud.</t>
  </si>
  <si>
    <t>Anual</t>
  </si>
  <si>
    <t>Porcentaje de adherencia al Protocolo de Atención en salud para Víctimas de Violencia Sexual en IPS priorizaadas/Porcentaje de adherencia al Protocolo de Atención en salud para Víctimas de Violencia Sexual en IPS priorizaadas</t>
  </si>
  <si>
    <t>EAPB autorizadas para operar en Bogotá</t>
  </si>
  <si>
    <t>Base de datos SIRC</t>
  </si>
  <si>
    <t>Diciembre 2025</t>
  </si>
  <si>
    <t xml:space="preserve">El indicador esta como resultado del seguimiento a la implementación del protocolo adoptado por la Resolución 459 de 2012 en IPS priorizadas para lo cual se realizado a las subredes integradas de servicios de salud; resaltando la atención integral por parte de equipos multidisciplinarios y el enfoque en la restitución de derechos a personas víctimas de violencia sexual, incluyendo la diversidad de edad, género, etnia, capacidades, orientación sexual y situación socioeconómica; es importante tener presente que se encuentra en un porcentaje de implementación del 90,5%. </t>
  </si>
  <si>
    <t>Tendencia positiva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</si>
</sst>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0.0%"/>
    <numFmt numFmtId="166" formatCode="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b/>
      <sz val="14"/>
      <color theme="0"/>
      <name val="Tahoma"/>
      <family val="2"/>
    </font>
    <font>
      <b/>
      <sz val="12"/>
      <color theme="0"/>
      <name val="Tahoma"/>
      <family val="2"/>
    </font>
    <font>
      <b/>
      <sz val="8"/>
      <name val="Arial"/>
      <family val="2"/>
    </font>
    <font>
      <sz val="10"/>
      <name val="Arial"/>
      <family val="2"/>
    </font>
    <font>
      <b/>
      <sz val="9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b/>
      <sz val="11"/>
      <name val="Century Gothic"/>
      <family val="2"/>
    </font>
    <font>
      <sz val="11"/>
      <color theme="1" tint="0.249977111117893"/>
      <name val="Century Gothic"/>
      <family val="2"/>
    </font>
    <font>
      <sz val="9"/>
      <color theme="1" tint="0.249977111117893"/>
      <name val="Calibri"/>
      <family val="2"/>
      <scheme val="minor"/>
    </font>
    <font>
      <b/>
      <sz val="9"/>
      <color rgb="FFFFFFFF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9"/>
      <color indexed="81"/>
      <name val="Tahoma"/>
      <family val="2"/>
    </font>
    <font>
      <sz val="8"/>
      <color theme="2" tint="-9.9978637043366805E-2"/>
      <name val="Arial"/>
      <family val="2"/>
    </font>
    <font>
      <sz val="8"/>
      <color theme="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6" tint="-0.499984740745262"/>
        <bgColor theme="6" tint="-0.499984740745262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theme="6" tint="-0.499984740745262"/>
      </patternFill>
    </fill>
    <fill>
      <patternFill patternType="solid">
        <fgColor theme="2"/>
        <bgColor theme="6" tint="-0.499984740745262"/>
      </patternFill>
    </fill>
    <fill>
      <patternFill patternType="solid">
        <fgColor indexed="1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6" tint="-0.499984740745262"/>
      </top>
      <bottom style="thick">
        <color theme="6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3F3F3F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/>
      <top/>
      <bottom/>
      <diagonal/>
    </border>
    <border>
      <left/>
      <right style="double">
        <color rgb="FF3F3F3F"/>
      </right>
      <top/>
      <bottom/>
      <diagonal/>
    </border>
    <border>
      <left style="double">
        <color rgb="FF3F3F3F"/>
      </left>
      <right style="medium">
        <color indexed="64"/>
      </right>
      <top/>
      <bottom/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1" fillId="4" borderId="3" applyNumberFormat="0" applyFont="0" applyAlignment="0" applyProtection="0"/>
    <xf numFmtId="0" fontId="1" fillId="5" borderId="0" applyNumberFormat="0" applyBorder="0" applyAlignment="0" applyProtection="0"/>
    <xf numFmtId="0" fontId="6" fillId="6" borderId="6">
      <alignment horizontal="center" vertical="center"/>
    </xf>
    <xf numFmtId="9" fontId="1" fillId="0" borderId="0" applyFont="0" applyFill="0" applyBorder="0" applyAlignment="0" applyProtection="0"/>
    <xf numFmtId="0" fontId="1" fillId="0" borderId="0"/>
    <xf numFmtId="0" fontId="17" fillId="0" borderId="0"/>
    <xf numFmtId="0" fontId="23" fillId="0" borderId="0"/>
    <xf numFmtId="9" fontId="23" fillId="0" borderId="0" applyFon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9" fontId="0" fillId="0" borderId="0" xfId="0" applyNumberFormat="1" applyAlignment="1">
      <alignment vertical="center"/>
    </xf>
    <xf numFmtId="1" fontId="9" fillId="0" borderId="4" xfId="1" applyNumberFormat="1" applyFont="1" applyFill="1" applyBorder="1" applyAlignment="1" applyProtection="1">
      <alignment horizontal="center" vertical="center"/>
      <protection locked="0"/>
    </xf>
    <xf numFmtId="1" fontId="9" fillId="0" borderId="4" xfId="1" applyNumberFormat="1" applyFont="1" applyFill="1" applyBorder="1" applyAlignment="1" applyProtection="1">
      <alignment vertical="center"/>
    </xf>
    <xf numFmtId="9" fontId="9" fillId="0" borderId="4" xfId="1" applyFont="1" applyFill="1" applyBorder="1" applyAlignment="1" applyProtection="1">
      <alignment horizontal="center" vertical="center"/>
    </xf>
    <xf numFmtId="165" fontId="9" fillId="0" borderId="4" xfId="1" applyNumberFormat="1" applyFont="1" applyFill="1" applyBorder="1" applyAlignment="1" applyProtection="1">
      <alignment horizontal="center" vertical="center"/>
    </xf>
    <xf numFmtId="0" fontId="2" fillId="2" borderId="4" xfId="2" applyBorder="1" applyAlignment="1" applyProtection="1">
      <alignment horizontal="center" vertical="center" wrapText="1"/>
    </xf>
    <xf numFmtId="0" fontId="2" fillId="2" borderId="4" xfId="2" applyBorder="1" applyAlignment="1" applyProtection="1">
      <alignment vertical="center" wrapText="1"/>
    </xf>
    <xf numFmtId="9" fontId="5" fillId="0" borderId="4" xfId="7" applyFont="1" applyFill="1" applyBorder="1" applyAlignment="1" applyProtection="1">
      <alignment horizontal="center" vertical="center"/>
    </xf>
    <xf numFmtId="0" fontId="13" fillId="3" borderId="0" xfId="3" applyFont="1" applyBorder="1" applyAlignment="1" applyProtection="1">
      <alignment horizontal="center" vertical="center" wrapText="1"/>
    </xf>
    <xf numFmtId="0" fontId="13" fillId="3" borderId="27" xfId="3" applyFont="1" applyBorder="1" applyAlignment="1" applyProtection="1">
      <alignment horizontal="center" vertical="center" wrapText="1"/>
    </xf>
    <xf numFmtId="0" fontId="15" fillId="2" borderId="15" xfId="2" applyFont="1" applyBorder="1" applyAlignment="1" applyProtection="1">
      <alignment horizontal="center" vertical="center" wrapText="1"/>
    </xf>
    <xf numFmtId="0" fontId="15" fillId="2" borderId="28" xfId="2" applyFont="1" applyBorder="1" applyAlignment="1" applyProtection="1">
      <alignment horizontal="center" vertical="center" wrapText="1"/>
    </xf>
    <xf numFmtId="9" fontId="5" fillId="0" borderId="4" xfId="1" applyFont="1" applyFill="1" applyBorder="1" applyAlignment="1" applyProtection="1">
      <alignment horizontal="center" vertical="center"/>
    </xf>
    <xf numFmtId="9" fontId="5" fillId="0" borderId="4" xfId="7" applyFont="1" applyFill="1" applyBorder="1" applyAlignment="1" applyProtection="1">
      <alignment vertical="center"/>
    </xf>
    <xf numFmtId="0" fontId="15" fillId="2" borderId="4" xfId="2" applyFont="1" applyBorder="1" applyAlignment="1" applyProtection="1">
      <alignment horizontal="left" vertical="center" wrapText="1"/>
    </xf>
    <xf numFmtId="165" fontId="5" fillId="0" borderId="4" xfId="1" applyNumberFormat="1" applyFont="1" applyFill="1" applyBorder="1" applyAlignment="1" applyProtection="1">
      <alignment horizontal="center" vertical="center"/>
    </xf>
    <xf numFmtId="165" fontId="5" fillId="0" borderId="4" xfId="7" applyNumberFormat="1" applyFont="1" applyFill="1" applyBorder="1" applyAlignment="1" applyProtection="1">
      <alignment horizontal="center" vertical="center"/>
    </xf>
    <xf numFmtId="9" fontId="26" fillId="9" borderId="4" xfId="1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9" fontId="8" fillId="0" borderId="36" xfId="0" applyNumberFormat="1" applyFont="1" applyBorder="1" applyAlignment="1">
      <alignment horizontal="center" vertical="center" wrapText="1"/>
    </xf>
    <xf numFmtId="0" fontId="5" fillId="0" borderId="39" xfId="0" applyFont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2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1" applyNumberFormat="1" applyFont="1" applyFill="1" applyBorder="1" applyAlignment="1" applyProtection="1">
      <alignment horizontal="center" vertical="center"/>
    </xf>
    <xf numFmtId="1" fontId="9" fillId="0" borderId="4" xfId="1" applyNumberFormat="1" applyFont="1" applyFill="1" applyBorder="1" applyAlignment="1" applyProtection="1">
      <alignment horizontal="center" vertical="center"/>
    </xf>
    <xf numFmtId="0" fontId="9" fillId="11" borderId="4" xfId="6" applyFont="1" applyFill="1" applyBorder="1">
      <alignment horizontal="center" vertical="center"/>
    </xf>
    <xf numFmtId="0" fontId="12" fillId="13" borderId="22" xfId="8" applyFont="1" applyFill="1" applyBorder="1" applyAlignment="1">
      <alignment horizontal="center" vertical="center"/>
    </xf>
    <xf numFmtId="0" fontId="19" fillId="9" borderId="0" xfId="9" applyFont="1" applyFill="1" applyAlignment="1">
      <alignment wrapText="1"/>
    </xf>
    <xf numFmtId="0" fontId="20" fillId="9" borderId="0" xfId="9" applyFont="1" applyFill="1" applyAlignment="1">
      <alignment vertical="center" wrapText="1"/>
    </xf>
    <xf numFmtId="0" fontId="21" fillId="16" borderId="29" xfId="0" applyFont="1" applyFill="1" applyBorder="1" applyAlignment="1">
      <alignment horizontal="center" vertical="center" wrapText="1"/>
    </xf>
    <xf numFmtId="0" fontId="21" fillId="16" borderId="30" xfId="0" applyFont="1" applyFill="1" applyBorder="1" applyAlignment="1">
      <alignment horizontal="center" vertical="center" wrapText="1"/>
    </xf>
    <xf numFmtId="0" fontId="22" fillId="7" borderId="31" xfId="0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/>
    </xf>
    <xf numFmtId="166" fontId="5" fillId="0" borderId="4" xfId="1" applyNumberFormat="1" applyFont="1" applyFill="1" applyBorder="1" applyAlignment="1" applyProtection="1">
      <alignment horizontal="center" vertical="center"/>
    </xf>
    <xf numFmtId="1" fontId="5" fillId="0" borderId="4" xfId="1" applyNumberFormat="1" applyFont="1" applyFill="1" applyBorder="1" applyAlignment="1" applyProtection="1">
      <alignment horizontal="center" vertical="center"/>
    </xf>
    <xf numFmtId="2" fontId="9" fillId="11" borderId="4" xfId="6" applyNumberFormat="1" applyFont="1" applyFill="1" applyBorder="1">
      <alignment horizontal="center" vertical="center"/>
    </xf>
    <xf numFmtId="0" fontId="5" fillId="0" borderId="4" xfId="7" applyNumberFormat="1" applyFont="1" applyFill="1" applyBorder="1" applyAlignment="1" applyProtection="1">
      <alignment horizontal="center" vertical="center"/>
    </xf>
    <xf numFmtId="0" fontId="26" fillId="9" borderId="4" xfId="1" applyNumberFormat="1" applyFont="1" applyFill="1" applyBorder="1" applyAlignment="1" applyProtection="1">
      <alignment horizontal="center" vertical="center"/>
    </xf>
    <xf numFmtId="0" fontId="5" fillId="0" borderId="4" xfId="7" applyNumberFormat="1" applyFont="1" applyFill="1" applyBorder="1" applyAlignment="1" applyProtection="1">
      <alignment vertical="center"/>
    </xf>
    <xf numFmtId="166" fontId="5" fillId="0" borderId="4" xfId="7" applyNumberFormat="1" applyFont="1" applyFill="1" applyBorder="1" applyAlignment="1" applyProtection="1">
      <alignment horizontal="center" vertical="center"/>
    </xf>
    <xf numFmtId="0" fontId="18" fillId="17" borderId="0" xfId="9" applyFont="1" applyFill="1" applyAlignment="1">
      <alignment horizontal="left" vertical="top" wrapText="1"/>
    </xf>
    <xf numFmtId="0" fontId="2" fillId="2" borderId="1" xfId="2" applyAlignment="1" applyProtection="1">
      <alignment horizontal="center" vertical="center" textRotation="90" wrapText="1"/>
    </xf>
    <xf numFmtId="0" fontId="13" fillId="14" borderId="8" xfId="0" applyFont="1" applyFill="1" applyBorder="1" applyAlignment="1">
      <alignment horizontal="center" vertical="center" textRotation="90"/>
    </xf>
    <xf numFmtId="0" fontId="13" fillId="14" borderId="0" xfId="0" applyFont="1" applyFill="1" applyAlignment="1">
      <alignment horizontal="center" vertical="center" textRotation="90"/>
    </xf>
    <xf numFmtId="0" fontId="13" fillId="14" borderId="23" xfId="0" applyFont="1" applyFill="1" applyBorder="1" applyAlignment="1">
      <alignment horizontal="center" vertical="center"/>
    </xf>
    <xf numFmtId="0" fontId="13" fillId="14" borderId="24" xfId="0" applyFont="1" applyFill="1" applyBorder="1" applyAlignment="1">
      <alignment horizontal="center" vertical="center"/>
    </xf>
    <xf numFmtId="0" fontId="13" fillId="14" borderId="0" xfId="0" applyFont="1" applyFill="1" applyAlignment="1">
      <alignment horizontal="center" vertical="center"/>
    </xf>
    <xf numFmtId="0" fontId="13" fillId="3" borderId="25" xfId="3" applyFont="1" applyBorder="1" applyAlignment="1" applyProtection="1">
      <alignment horizontal="center" vertical="center" wrapText="1"/>
    </xf>
    <xf numFmtId="0" fontId="13" fillId="3" borderId="0" xfId="3" applyFont="1" applyBorder="1" applyAlignment="1" applyProtection="1">
      <alignment horizontal="center" vertical="center" wrapText="1"/>
    </xf>
    <xf numFmtId="0" fontId="13" fillId="3" borderId="26" xfId="3" applyFont="1" applyBorder="1" applyAlignment="1" applyProtection="1">
      <alignment horizontal="center" vertical="center" wrapText="1"/>
    </xf>
    <xf numFmtId="0" fontId="13" fillId="15" borderId="4" xfId="4" applyFont="1" applyFill="1" applyBorder="1" applyAlignment="1" applyProtection="1">
      <alignment horizontal="center" vertical="center"/>
    </xf>
    <xf numFmtId="0" fontId="14" fillId="15" borderId="15" xfId="5" applyFont="1" applyFill="1" applyBorder="1" applyAlignment="1" applyProtection="1">
      <alignment horizontal="center" vertical="center" wrapText="1"/>
    </xf>
    <xf numFmtId="0" fontId="14" fillId="15" borderId="16" xfId="5" applyFont="1" applyFill="1" applyBorder="1" applyAlignment="1" applyProtection="1">
      <alignment horizontal="center" vertical="center" wrapText="1"/>
    </xf>
    <xf numFmtId="0" fontId="14" fillId="15" borderId="17" xfId="5" applyFont="1" applyFill="1" applyBorder="1" applyAlignment="1" applyProtection="1">
      <alignment horizontal="center" vertical="center" wrapText="1"/>
    </xf>
    <xf numFmtId="0" fontId="15" fillId="2" borderId="4" xfId="2" applyFont="1" applyBorder="1" applyAlignment="1" applyProtection="1">
      <alignment horizontal="center" vertical="center" wrapText="1"/>
    </xf>
    <xf numFmtId="0" fontId="11" fillId="2" borderId="4" xfId="2" applyFont="1" applyBorder="1" applyAlignment="1" applyProtection="1">
      <alignment horizontal="center" vertical="center" wrapText="1"/>
    </xf>
    <xf numFmtId="0" fontId="11" fillId="2" borderId="4" xfId="2" applyFont="1" applyBorder="1" applyAlignment="1" applyProtection="1">
      <alignment horizontal="center" vertical="center"/>
    </xf>
    <xf numFmtId="0" fontId="11" fillId="2" borderId="15" xfId="2" applyFont="1" applyBorder="1" applyAlignment="1" applyProtection="1">
      <alignment horizontal="center" vertical="center" wrapText="1"/>
    </xf>
    <xf numFmtId="0" fontId="11" fillId="2" borderId="17" xfId="2" applyFont="1" applyBorder="1" applyAlignment="1" applyProtection="1">
      <alignment horizontal="center" vertical="center" wrapText="1"/>
    </xf>
    <xf numFmtId="0" fontId="11" fillId="2" borderId="20" xfId="2" applyFont="1" applyBorder="1" applyAlignment="1" applyProtection="1">
      <alignment horizontal="center" vertical="center" wrapText="1"/>
    </xf>
    <xf numFmtId="0" fontId="11" fillId="2" borderId="21" xfId="2" applyFont="1" applyBorder="1" applyAlignment="1" applyProtection="1">
      <alignment horizontal="center" vertical="center" wrapText="1"/>
    </xf>
    <xf numFmtId="0" fontId="13" fillId="14" borderId="18" xfId="0" applyFont="1" applyFill="1" applyBorder="1" applyAlignment="1">
      <alignment horizontal="center" vertical="center"/>
    </xf>
    <xf numFmtId="0" fontId="13" fillId="14" borderId="19" xfId="0" applyFont="1" applyFill="1" applyBorder="1" applyAlignment="1">
      <alignment horizontal="center" vertical="center"/>
    </xf>
    <xf numFmtId="0" fontId="7" fillId="6" borderId="18" xfId="6" applyFont="1" applyBorder="1">
      <alignment horizontal="center" vertical="center"/>
    </xf>
    <xf numFmtId="0" fontId="7" fillId="6" borderId="0" xfId="6" applyFont="1" applyBorder="1">
      <alignment horizontal="center" vertical="center"/>
    </xf>
    <xf numFmtId="0" fontId="7" fillId="6" borderId="19" xfId="6" applyFont="1" applyBorder="1">
      <alignment horizontal="center" vertical="center"/>
    </xf>
    <xf numFmtId="0" fontId="2" fillId="2" borderId="4" xfId="2" applyBorder="1" applyAlignment="1" applyProtection="1">
      <alignment horizontal="center" vertical="center"/>
    </xf>
    <xf numFmtId="164" fontId="9" fillId="11" borderId="4" xfId="6" applyNumberFormat="1" applyFont="1" applyFill="1" applyBorder="1">
      <alignment horizontal="center" vertical="center"/>
    </xf>
    <xf numFmtId="0" fontId="10" fillId="2" borderId="4" xfId="2" applyFont="1" applyBorder="1" applyAlignment="1" applyProtection="1">
      <alignment horizontal="center" vertical="center" wrapText="1"/>
    </xf>
    <xf numFmtId="0" fontId="6" fillId="12" borderId="5" xfId="6" applyFill="1" applyBorder="1">
      <alignment horizontal="center" vertical="center"/>
    </xf>
    <xf numFmtId="0" fontId="6" fillId="12" borderId="22" xfId="6" applyFill="1" applyBorder="1">
      <alignment horizontal="center" vertical="center"/>
    </xf>
    <xf numFmtId="0" fontId="8" fillId="7" borderId="13" xfId="0" applyFont="1" applyFill="1" applyBorder="1" applyAlignment="1">
      <alignment horizontal="justify" vertical="center" wrapText="1"/>
    </xf>
    <xf numFmtId="0" fontId="8" fillId="7" borderId="4" xfId="0" applyFont="1" applyFill="1" applyBorder="1" applyAlignment="1">
      <alignment horizontal="justify" vertical="center" wrapText="1"/>
    </xf>
    <xf numFmtId="0" fontId="8" fillId="8" borderId="4" xfId="0" applyFont="1" applyFill="1" applyBorder="1" applyAlignment="1">
      <alignment horizontal="center" vertical="center" wrapText="1"/>
    </xf>
    <xf numFmtId="9" fontId="5" fillId="9" borderId="4" xfId="0" applyNumberFormat="1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5" fillId="9" borderId="15" xfId="0" applyFont="1" applyFill="1" applyBorder="1" applyAlignment="1">
      <alignment horizontal="center" vertical="center" wrapText="1"/>
    </xf>
    <xf numFmtId="0" fontId="5" fillId="9" borderId="1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9" fontId="5" fillId="9" borderId="15" xfId="0" applyNumberFormat="1" applyFont="1" applyFill="1" applyBorder="1" applyAlignment="1">
      <alignment horizontal="center" vertical="center" wrapText="1"/>
    </xf>
    <xf numFmtId="9" fontId="5" fillId="9" borderId="1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15" xfId="0" applyNumberFormat="1" applyFont="1" applyBorder="1" applyAlignment="1">
      <alignment horizontal="center" vertical="center" wrapText="1"/>
    </xf>
    <xf numFmtId="9" fontId="5" fillId="0" borderId="1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8" fillId="7" borderId="4" xfId="0" applyFont="1" applyFill="1" applyBorder="1" applyAlignment="1">
      <alignment horizontal="left" vertical="center" wrapText="1"/>
    </xf>
    <xf numFmtId="0" fontId="8" fillId="7" borderId="32" xfId="0" applyFont="1" applyFill="1" applyBorder="1" applyAlignment="1">
      <alignment horizontal="left" vertical="center" wrapText="1"/>
    </xf>
    <xf numFmtId="0" fontId="8" fillId="7" borderId="16" xfId="0" applyFont="1" applyFill="1" applyBorder="1" applyAlignment="1">
      <alignment horizontal="left" vertical="center" wrapText="1"/>
    </xf>
    <xf numFmtId="0" fontId="8" fillId="17" borderId="4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7" borderId="4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7" borderId="33" xfId="0" applyFont="1" applyFill="1" applyBorder="1" applyAlignment="1">
      <alignment horizontal="left" vertical="center" wrapText="1"/>
    </xf>
    <xf numFmtId="0" fontId="8" fillId="7" borderId="34" xfId="0" applyFont="1" applyFill="1" applyBorder="1" applyAlignment="1">
      <alignment horizontal="left" vertical="center" wrapText="1"/>
    </xf>
    <xf numFmtId="0" fontId="8" fillId="7" borderId="21" xfId="0" applyFont="1" applyFill="1" applyBorder="1" applyAlignment="1">
      <alignment horizontal="left" vertical="center" wrapText="1"/>
    </xf>
    <xf numFmtId="0" fontId="8" fillId="7" borderId="23" xfId="0" applyFont="1" applyFill="1" applyBorder="1" applyAlignment="1">
      <alignment horizontal="left" vertical="center" wrapText="1"/>
    </xf>
    <xf numFmtId="0" fontId="8" fillId="7" borderId="24" xfId="0" applyFont="1" applyFill="1" applyBorder="1" applyAlignment="1">
      <alignment horizontal="left" vertical="center" wrapText="1"/>
    </xf>
    <xf numFmtId="0" fontId="8" fillId="7" borderId="35" xfId="0" applyFont="1" applyFill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  <xf numFmtId="0" fontId="8" fillId="7" borderId="17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7" fillId="6" borderId="7" xfId="6" applyFont="1" applyBorder="1">
      <alignment horizontal="center" vertical="center"/>
    </xf>
    <xf numFmtId="0" fontId="7" fillId="6" borderId="8" xfId="6" applyFont="1" applyBorder="1">
      <alignment horizontal="center" vertical="center"/>
    </xf>
    <xf numFmtId="0" fontId="7" fillId="6" borderId="9" xfId="6" applyFont="1" applyBorder="1">
      <alignment horizontal="center" vertical="center"/>
    </xf>
    <xf numFmtId="0" fontId="8" fillId="7" borderId="10" xfId="0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36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4" fillId="15" borderId="36" xfId="5" applyFont="1" applyFill="1" applyBorder="1" applyAlignment="1" applyProtection="1">
      <alignment horizontal="center" vertical="center" wrapText="1"/>
    </xf>
    <xf numFmtId="0" fontId="14" fillId="15" borderId="34" xfId="5" applyFont="1" applyFill="1" applyBorder="1" applyAlignment="1" applyProtection="1">
      <alignment horizontal="center" vertical="center" wrapText="1"/>
    </xf>
    <xf numFmtId="0" fontId="14" fillId="15" borderId="21" xfId="5" applyFont="1" applyFill="1" applyBorder="1" applyAlignment="1" applyProtection="1">
      <alignment horizontal="center" vertical="center" wrapText="1"/>
    </xf>
    <xf numFmtId="0" fontId="13" fillId="15" borderId="15" xfId="4" applyFont="1" applyFill="1" applyBorder="1" applyAlignment="1" applyProtection="1">
      <alignment horizontal="center" vertical="center"/>
    </xf>
    <xf numFmtId="0" fontId="13" fillId="15" borderId="17" xfId="4" applyFont="1" applyFill="1" applyBorder="1" applyAlignment="1" applyProtection="1">
      <alignment horizontal="center" vertical="center"/>
    </xf>
    <xf numFmtId="0" fontId="15" fillId="2" borderId="15" xfId="2" applyFont="1" applyBorder="1" applyAlignment="1" applyProtection="1">
      <alignment horizontal="center" vertical="center" wrapText="1"/>
    </xf>
    <xf numFmtId="0" fontId="15" fillId="2" borderId="16" xfId="2" applyFont="1" applyBorder="1" applyAlignment="1" applyProtection="1">
      <alignment horizontal="center" vertical="center" wrapText="1"/>
    </xf>
    <xf numFmtId="0" fontId="15" fillId="2" borderId="17" xfId="2" applyFont="1" applyBorder="1" applyAlignment="1" applyProtection="1">
      <alignment horizontal="center" vertical="center" wrapText="1"/>
    </xf>
    <xf numFmtId="14" fontId="5" fillId="0" borderId="4" xfId="0" applyNumberFormat="1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42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2">
    <cellStyle name="60% - Énfasis4" xfId="5" builtinId="44"/>
    <cellStyle name="Celda de comprobación" xfId="3" builtinId="23"/>
    <cellStyle name="Normal" xfId="0" builtinId="0"/>
    <cellStyle name="Normal 2" xfId="9" xr:uid="{00000000-0005-0000-0000-000003000000}"/>
    <cellStyle name="Normal 2 2" xfId="10" xr:uid="{00000000-0005-0000-0000-000004000000}"/>
    <cellStyle name="Normal 3" xfId="8" xr:uid="{00000000-0005-0000-0000-000005000000}"/>
    <cellStyle name="Notas" xfId="4" builtinId="10"/>
    <cellStyle name="Porcentaje" xfId="1" builtinId="5"/>
    <cellStyle name="Porcentaje 2" xfId="7" xr:uid="{00000000-0005-0000-0000-000008000000}"/>
    <cellStyle name="Porcentaje 2 2" xfId="11" xr:uid="{00000000-0005-0000-0000-000009000000}"/>
    <cellStyle name="Salida" xfId="2" builtinId="21"/>
    <cellStyle name="Títol1" xfId="6" xr:uid="{00000000-0005-0000-0000-00000B000000}"/>
  </cellStyles>
  <dxfs count="6">
    <dxf>
      <fill>
        <patternFill>
          <bgColor rgb="FF92D05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'AAT - 1'!$B$29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7"/>
              <c:layout>
                <c:manualLayout>
                  <c:x val="1.0413625942556144E-3"/>
                  <c:y val="2.80682212483065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C3B-4D54-931A-F7ADA355A53B}"/>
                </c:ext>
              </c:extLst>
            </c:dLbl>
            <c:dLbl>
              <c:idx val="8"/>
              <c:layout>
                <c:manualLayout>
                  <c:x val="0"/>
                  <c:y val="2.2454576998645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C3B-4D54-931A-F7ADA355A53B}"/>
                </c:ext>
              </c:extLst>
            </c:dLbl>
            <c:dLbl>
              <c:idx val="9"/>
              <c:layout>
                <c:manualLayout>
                  <c:x val="0"/>
                  <c:y val="2.80682212483065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3B-4D54-931A-F7ADA355A53B}"/>
                </c:ext>
              </c:extLst>
            </c:dLbl>
            <c:dLbl>
              <c:idx val="10"/>
              <c:layout>
                <c:manualLayout>
                  <c:x val="-7.6365708062235643E-17"/>
                  <c:y val="1.68409327489839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3B-4D54-931A-F7ADA355A53B}"/>
                </c:ext>
              </c:extLst>
            </c:dLbl>
            <c:dLbl>
              <c:idx val="11"/>
              <c:layout>
                <c:manualLayout>
                  <c:x val="0"/>
                  <c:y val="1.68409327489839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C3B-4D54-931A-F7ADA355A53B}"/>
                </c:ext>
              </c:extLst>
            </c:dLbl>
            <c:dLbl>
              <c:idx val="12"/>
              <c:layout>
                <c:manualLayout>
                  <c:x val="0"/>
                  <c:y val="1.68409327489839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C3B-4D54-931A-F7ADA355A53B}"/>
                </c:ext>
              </c:extLst>
            </c:dLbl>
            <c:dLbl>
              <c:idx val="15"/>
              <c:layout>
                <c:manualLayout>
                  <c:x val="-1.5273141612447129E-16"/>
                  <c:y val="2.24545769986452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C3B-4D54-931A-F7ADA355A53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'AAT - 1'!$C$28:$R$28</c:f>
              <c:strCache>
                <c:ptCount val="16"/>
                <c:pt idx="0">
                  <c:v>MES</c:v>
                </c:pt>
                <c:pt idx="1">
                  <c:v>Enero</c:v>
                </c:pt>
                <c:pt idx="2">
                  <c:v>Feb</c:v>
                </c:pt>
                <c:pt idx="3">
                  <c:v>Marzo</c:v>
                </c:pt>
                <c:pt idx="4">
                  <c:v>Abril</c:v>
                </c:pt>
                <c:pt idx="5">
                  <c:v>Mayo</c:v>
                </c:pt>
                <c:pt idx="6">
                  <c:v>Junio</c:v>
                </c:pt>
                <c:pt idx="7">
                  <c:v>Julio</c:v>
                </c:pt>
                <c:pt idx="8">
                  <c:v>Agosto</c:v>
                </c:pt>
                <c:pt idx="9">
                  <c:v>Sep</c:v>
                </c:pt>
                <c:pt idx="10">
                  <c:v>Oct</c:v>
                </c:pt>
                <c:pt idx="11">
                  <c:v>Nov</c:v>
                </c:pt>
                <c:pt idx="12">
                  <c:v>Dic</c:v>
                </c:pt>
                <c:pt idx="15">
                  <c:v>Total</c:v>
                </c:pt>
              </c:strCache>
            </c:strRef>
          </c:cat>
          <c:val>
            <c:numRef>
              <c:f>'AAT - 1'!$C$29:$R$29</c:f>
              <c:numCache>
                <c:formatCode>0.0%</c:formatCode>
                <c:ptCount val="16"/>
                <c:pt idx="3" formatCode="0%">
                  <c:v>0.64766307139188495</c:v>
                </c:pt>
                <c:pt idx="6" formatCode="0%">
                  <c:v>0.6986170720076299</c:v>
                </c:pt>
                <c:pt idx="9" formatCode="0%">
                  <c:v>0.66839527513684815</c:v>
                </c:pt>
                <c:pt idx="12" formatCode="0%">
                  <c:v>0.72642727977266852</c:v>
                </c:pt>
                <c:pt idx="15" formatCode="0%">
                  <c:v>0.68527567457725791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0-4A0E-B3AA-7091D48531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61745663"/>
        <c:axId val="661748543"/>
      </c:barChart>
      <c:lineChart>
        <c:grouping val="standard"/>
        <c:varyColors val="0"/>
        <c:ser>
          <c:idx val="1"/>
          <c:order val="1"/>
          <c:tx>
            <c:strRef>
              <c:f>'AAT - 1'!$B$30</c:f>
              <c:strCache>
                <c:ptCount val="1"/>
                <c:pt idx="0">
                  <c:v>META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3.3233124233415942E-2"/>
                  <c:y val="-5.73238690271462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1D0-4A0E-B3AA-7091D48531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'AAT - 1'!$C$28:$R$28</c:f>
              <c:strCache>
                <c:ptCount val="16"/>
                <c:pt idx="0">
                  <c:v>MES</c:v>
                </c:pt>
                <c:pt idx="1">
                  <c:v>Enero</c:v>
                </c:pt>
                <c:pt idx="2">
                  <c:v>Feb</c:v>
                </c:pt>
                <c:pt idx="3">
                  <c:v>Marzo</c:v>
                </c:pt>
                <c:pt idx="4">
                  <c:v>Abril</c:v>
                </c:pt>
                <c:pt idx="5">
                  <c:v>Mayo</c:v>
                </c:pt>
                <c:pt idx="6">
                  <c:v>Junio</c:v>
                </c:pt>
                <c:pt idx="7">
                  <c:v>Julio</c:v>
                </c:pt>
                <c:pt idx="8">
                  <c:v>Agosto</c:v>
                </c:pt>
                <c:pt idx="9">
                  <c:v>Sep</c:v>
                </c:pt>
                <c:pt idx="10">
                  <c:v>Oct</c:v>
                </c:pt>
                <c:pt idx="11">
                  <c:v>Nov</c:v>
                </c:pt>
                <c:pt idx="12">
                  <c:v>Dic</c:v>
                </c:pt>
                <c:pt idx="15">
                  <c:v>Total</c:v>
                </c:pt>
              </c:strCache>
            </c:strRef>
          </c:cat>
          <c:val>
            <c:numRef>
              <c:f>'AAT - 1'!$C$30:$R$30</c:f>
              <c:numCache>
                <c:formatCode>0%</c:formatCode>
                <c:ptCount val="16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1D0-4A0E-B3AA-7091D48531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1745663"/>
        <c:axId val="661748543"/>
      </c:lineChart>
      <c:catAx>
        <c:axId val="661745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61748543"/>
        <c:crosses val="autoZero"/>
        <c:auto val="1"/>
        <c:lblAlgn val="ctr"/>
        <c:lblOffset val="100"/>
        <c:noMultiLvlLbl val="0"/>
      </c:catAx>
      <c:valAx>
        <c:axId val="661748543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617456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'AAT - 2'!$B$29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7"/>
              <c:layout>
                <c:manualLayout>
                  <c:x val="1.0413625942556144E-3"/>
                  <c:y val="2.80682212483065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C16-4A9D-BA14-A0A08A7C961F}"/>
                </c:ext>
              </c:extLst>
            </c:dLbl>
            <c:dLbl>
              <c:idx val="8"/>
              <c:layout>
                <c:manualLayout>
                  <c:x val="0"/>
                  <c:y val="2.2454576998645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C16-4A9D-BA14-A0A08A7C961F}"/>
                </c:ext>
              </c:extLst>
            </c:dLbl>
            <c:dLbl>
              <c:idx val="9"/>
              <c:layout>
                <c:manualLayout>
                  <c:x val="0"/>
                  <c:y val="2.80682212483065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C16-4A9D-BA14-A0A08A7C961F}"/>
                </c:ext>
              </c:extLst>
            </c:dLbl>
            <c:dLbl>
              <c:idx val="10"/>
              <c:layout>
                <c:manualLayout>
                  <c:x val="-7.6365708062235643E-17"/>
                  <c:y val="1.68409327489839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C16-4A9D-BA14-A0A08A7C961F}"/>
                </c:ext>
              </c:extLst>
            </c:dLbl>
            <c:dLbl>
              <c:idx val="11"/>
              <c:layout>
                <c:manualLayout>
                  <c:x val="0"/>
                  <c:y val="1.68409327489839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C16-4A9D-BA14-A0A08A7C961F}"/>
                </c:ext>
              </c:extLst>
            </c:dLbl>
            <c:dLbl>
              <c:idx val="12"/>
              <c:layout>
                <c:manualLayout>
                  <c:x val="0"/>
                  <c:y val="1.6840932748983909E-2"/>
                </c:manualLayout>
              </c:layout>
              <c:tx>
                <c:rich>
                  <a:bodyPr/>
                  <a:lstStyle/>
                  <a:p>
                    <a:fld id="{4F8E58A7-E707-430D-989D-6FFF8FB61A3F}" type="VALUE">
                      <a:rPr lang="en-US"/>
                      <a:pPr/>
                      <a:t>[VALOR]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6C16-4A9D-BA14-A0A08A7C961F}"/>
                </c:ext>
              </c:extLst>
            </c:dLbl>
            <c:dLbl>
              <c:idx val="15"/>
              <c:layout>
                <c:manualLayout>
                  <c:x val="-1.5273141612447129E-16"/>
                  <c:y val="2.2454576998645212E-2"/>
                </c:manualLayout>
              </c:layout>
              <c:tx>
                <c:rich>
                  <a:bodyPr/>
                  <a:lstStyle/>
                  <a:p>
                    <a:fld id="{C24E2319-3555-4986-A2E0-D65DC4098AC6}" type="VALUE">
                      <a:rPr lang="en-US"/>
                      <a:pPr/>
                      <a:t>[VALOR]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6C16-4A9D-BA14-A0A08A7C96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'AAT - 2'!$C$28:$R$28</c:f>
              <c:strCache>
                <c:ptCount val="16"/>
                <c:pt idx="0">
                  <c:v>MES</c:v>
                </c:pt>
                <c:pt idx="1">
                  <c:v>Enero</c:v>
                </c:pt>
                <c:pt idx="2">
                  <c:v>Feb</c:v>
                </c:pt>
                <c:pt idx="3">
                  <c:v>Marzo</c:v>
                </c:pt>
                <c:pt idx="4">
                  <c:v>Abril</c:v>
                </c:pt>
                <c:pt idx="5">
                  <c:v>Mayo</c:v>
                </c:pt>
                <c:pt idx="6">
                  <c:v>Junio</c:v>
                </c:pt>
                <c:pt idx="7">
                  <c:v>Julio</c:v>
                </c:pt>
                <c:pt idx="8">
                  <c:v>Agosto</c:v>
                </c:pt>
                <c:pt idx="9">
                  <c:v>Sep</c:v>
                </c:pt>
                <c:pt idx="10">
                  <c:v>Oct</c:v>
                </c:pt>
                <c:pt idx="11">
                  <c:v>Nov</c:v>
                </c:pt>
                <c:pt idx="12">
                  <c:v>Dic</c:v>
                </c:pt>
                <c:pt idx="15">
                  <c:v>Total</c:v>
                </c:pt>
              </c:strCache>
            </c:strRef>
          </c:cat>
          <c:val>
            <c:numRef>
              <c:f>'AAT - 2'!$C$29:$R$29</c:f>
              <c:numCache>
                <c:formatCode>General</c:formatCode>
                <c:ptCount val="16"/>
                <c:pt idx="12" formatCode="0.0">
                  <c:v>90.497500000000002</c:v>
                </c:pt>
                <c:pt idx="15" formatCode="0.0">
                  <c:v>90.497500000000002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C16-4A9D-BA14-A0A08A7C96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61745663"/>
        <c:axId val="661748543"/>
      </c:barChart>
      <c:lineChart>
        <c:grouping val="standard"/>
        <c:varyColors val="0"/>
        <c:ser>
          <c:idx val="1"/>
          <c:order val="1"/>
          <c:tx>
            <c:strRef>
              <c:f>'AAT - 2'!$B$30</c:f>
              <c:strCache>
                <c:ptCount val="1"/>
                <c:pt idx="0">
                  <c:v>META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3.3233124233415942E-2"/>
                  <c:y val="-5.7323869027146269E-3"/>
                </c:manualLayout>
              </c:layout>
              <c:tx>
                <c:rich>
                  <a:bodyPr/>
                  <a:lstStyle/>
                  <a:p>
                    <a:fld id="{F1030D30-E8A9-4FAA-893F-3524D4FB41B0}" type="VALUE">
                      <a:rPr lang="en-US"/>
                      <a:pPr/>
                      <a:t>[VALOR]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6C16-4A9D-BA14-A0A08A7C96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'AAT - 2'!$C$28:$R$28</c:f>
              <c:strCache>
                <c:ptCount val="16"/>
                <c:pt idx="0">
                  <c:v>MES</c:v>
                </c:pt>
                <c:pt idx="1">
                  <c:v>Enero</c:v>
                </c:pt>
                <c:pt idx="2">
                  <c:v>Feb</c:v>
                </c:pt>
                <c:pt idx="3">
                  <c:v>Marzo</c:v>
                </c:pt>
                <c:pt idx="4">
                  <c:v>Abril</c:v>
                </c:pt>
                <c:pt idx="5">
                  <c:v>Mayo</c:v>
                </c:pt>
                <c:pt idx="6">
                  <c:v>Junio</c:v>
                </c:pt>
                <c:pt idx="7">
                  <c:v>Julio</c:v>
                </c:pt>
                <c:pt idx="8">
                  <c:v>Agosto</c:v>
                </c:pt>
                <c:pt idx="9">
                  <c:v>Sep</c:v>
                </c:pt>
                <c:pt idx="10">
                  <c:v>Oct</c:v>
                </c:pt>
                <c:pt idx="11">
                  <c:v>Nov</c:v>
                </c:pt>
                <c:pt idx="12">
                  <c:v>Dic</c:v>
                </c:pt>
                <c:pt idx="15">
                  <c:v>Total</c:v>
                </c:pt>
              </c:strCache>
            </c:strRef>
          </c:cat>
          <c:val>
            <c:numRef>
              <c:f>'AAT - 2'!$C$30:$R$30</c:f>
              <c:numCache>
                <c:formatCode>General</c:formatCode>
                <c:ptCount val="16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 formatCode="0">
                  <c:v>100</c:v>
                </c:pt>
                <c:pt idx="13" formatCode="0">
                  <c:v>100</c:v>
                </c:pt>
                <c:pt idx="14" formatCode="0">
                  <c:v>100</c:v>
                </c:pt>
                <c:pt idx="15" formatCode="0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C16-4A9D-BA14-A0A08A7C96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1745663"/>
        <c:axId val="661748543"/>
      </c:lineChart>
      <c:catAx>
        <c:axId val="661745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61748543"/>
        <c:crosses val="autoZero"/>
        <c:auto val="1"/>
        <c:lblAlgn val="ctr"/>
        <c:lblOffset val="100"/>
        <c:noMultiLvlLbl val="0"/>
      </c:catAx>
      <c:valAx>
        <c:axId val="661748543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617456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1262653</xdr:colOff>
      <xdr:row>1</xdr:row>
      <xdr:rowOff>176296</xdr:rowOff>
    </xdr:from>
    <xdr:to>
      <xdr:col>2</xdr:col>
      <xdr:colOff>234319</xdr:colOff>
      <xdr:row>4</xdr:row>
      <xdr:rowOff>70592</xdr:rowOff>
    </xdr:to>
    <xdr:pic>
      <xdr:nvPicPr>
        <xdr:cNvPr id="2" name="Picture 386" descr="Escudo Bogotá_sds_color">
          <a:extLst>
            <a:ext uri="{FF2B5EF4-FFF2-40B4-BE49-F238E27FC236}">
              <a16:creationId xmlns:a16="http://schemas.microsoft.com/office/drawing/2014/main" id="{B19FA621-6C52-4C01-A137-9957499CA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2982" y="368467"/>
          <a:ext cx="1160745" cy="921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223085</xdr:colOff>
      <xdr:row>1</xdr:row>
      <xdr:rowOff>192171</xdr:rowOff>
    </xdr:from>
    <xdr:to>
      <xdr:col>17</xdr:col>
      <xdr:colOff>394535</xdr:colOff>
      <xdr:row>4</xdr:row>
      <xdr:rowOff>90117</xdr:rowOff>
    </xdr:to>
    <xdr:pic>
      <xdr:nvPicPr>
        <xdr:cNvPr id="3" name="Picture 387" descr="LOGO SISTEMA INTEGRADO">
          <a:extLst>
            <a:ext uri="{FF2B5EF4-FFF2-40B4-BE49-F238E27FC236}">
              <a16:creationId xmlns:a16="http://schemas.microsoft.com/office/drawing/2014/main" id="{5E3AD7BA-A560-4D0F-A73B-1B399CDA6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4135" y="382671"/>
          <a:ext cx="1085850" cy="9266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454525</xdr:colOff>
      <xdr:row>34</xdr:row>
      <xdr:rowOff>149057</xdr:rowOff>
    </xdr:from>
    <xdr:to>
      <xdr:col>17</xdr:col>
      <xdr:colOff>292433</xdr:colOff>
      <xdr:row>47</xdr:row>
      <xdr:rowOff>133684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25A0F41-0CBA-4047-9E70-D0B82C398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1262653</xdr:colOff>
      <xdr:row>1</xdr:row>
      <xdr:rowOff>176296</xdr:rowOff>
    </xdr:from>
    <xdr:to>
      <xdr:col>2</xdr:col>
      <xdr:colOff>234319</xdr:colOff>
      <xdr:row>4</xdr:row>
      <xdr:rowOff>70592</xdr:rowOff>
    </xdr:to>
    <xdr:pic>
      <xdr:nvPicPr>
        <xdr:cNvPr id="2" name="Picture 386" descr="Escudo Bogotá_sds_color">
          <a:extLst>
            <a:ext uri="{FF2B5EF4-FFF2-40B4-BE49-F238E27FC236}">
              <a16:creationId xmlns:a16="http://schemas.microsoft.com/office/drawing/2014/main" id="{E26A9723-7C08-41E3-99B4-1FB8F1893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653" y="366796"/>
          <a:ext cx="1162416" cy="922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223085</xdr:colOff>
      <xdr:row>1</xdr:row>
      <xdr:rowOff>192171</xdr:rowOff>
    </xdr:from>
    <xdr:to>
      <xdr:col>17</xdr:col>
      <xdr:colOff>394535</xdr:colOff>
      <xdr:row>4</xdr:row>
      <xdr:rowOff>90117</xdr:rowOff>
    </xdr:to>
    <xdr:pic>
      <xdr:nvPicPr>
        <xdr:cNvPr id="3" name="Picture 387" descr="LOGO SISTEMA INTEGRADO">
          <a:extLst>
            <a:ext uri="{FF2B5EF4-FFF2-40B4-BE49-F238E27FC236}">
              <a16:creationId xmlns:a16="http://schemas.microsoft.com/office/drawing/2014/main" id="{B04E77C1-F9B9-4A0D-8327-86036494F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4135" y="382671"/>
          <a:ext cx="1085850" cy="9266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454525</xdr:colOff>
      <xdr:row>34</xdr:row>
      <xdr:rowOff>149057</xdr:rowOff>
    </xdr:from>
    <xdr:to>
      <xdr:col>17</xdr:col>
      <xdr:colOff>292433</xdr:colOff>
      <xdr:row>47</xdr:row>
      <xdr:rowOff>133684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CA966FF-4741-4493-A8F5-DB1E93C5C9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5A10A-DCB2-46D9-BD1C-613090F0A393}">
  <dimension ref="B2:X59"/>
  <sheetViews>
    <sheetView tabSelected="1" view="pageBreakPreview" topLeftCell="A10" zoomScale="85" zoomScaleNormal="114" zoomScaleSheetLayoutView="85" workbookViewId="0">
      <selection activeCell="E53" sqref="E53:M53"/>
    </sheetView>
  </sheetViews>
  <sheetFormatPr baseColWidth="10" defaultColWidth="11.42578125" defaultRowHeight="15" x14ac:dyDescent="0.25"/>
  <cols>
    <col min="1" max="1" width="11.42578125" style="1"/>
    <col min="2" max="2" width="32.85546875" style="1" customWidth="1"/>
    <col min="3" max="3" width="20.85546875" style="1" customWidth="1"/>
    <col min="4" max="4" width="15.28515625" style="1" customWidth="1"/>
    <col min="5" max="5" width="7.85546875" style="1" bestFit="1" customWidth="1"/>
    <col min="6" max="6" width="12" style="1" customWidth="1"/>
    <col min="7" max="7" width="7.85546875" style="1" customWidth="1"/>
    <col min="8" max="8" width="10.85546875" style="1" customWidth="1"/>
    <col min="9" max="9" width="7.85546875" style="1" bestFit="1" customWidth="1"/>
    <col min="10" max="10" width="8.7109375" style="1" customWidth="1"/>
    <col min="11" max="11" width="7.85546875" style="1" bestFit="1" customWidth="1"/>
    <col min="12" max="12" width="10" style="1" customWidth="1"/>
    <col min="13" max="13" width="7.85546875" style="1" bestFit="1" customWidth="1"/>
    <col min="14" max="14" width="14" style="1" customWidth="1"/>
    <col min="15" max="15" width="7.85546875" style="1" customWidth="1"/>
    <col min="16" max="16" width="8" style="1" customWidth="1"/>
    <col min="17" max="17" width="5.7109375" style="1" customWidth="1"/>
    <col min="18" max="18" width="7.28515625" style="1" customWidth="1"/>
    <col min="19" max="19" width="2.5703125" style="1" customWidth="1"/>
    <col min="20" max="16384" width="11.42578125" style="1"/>
  </cols>
  <sheetData>
    <row r="2" spans="2:24" ht="28.5" customHeight="1" x14ac:dyDescent="0.25">
      <c r="B2" s="131"/>
      <c r="C2" s="131"/>
      <c r="D2" s="132" t="s">
        <v>0</v>
      </c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  <c r="P2" s="131"/>
      <c r="Q2" s="131"/>
      <c r="R2" s="131"/>
    </row>
    <row r="3" spans="2:24" ht="36" customHeight="1" x14ac:dyDescent="0.25">
      <c r="B3" s="131"/>
      <c r="C3" s="131"/>
      <c r="D3" s="135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7"/>
      <c r="P3" s="131"/>
      <c r="Q3" s="131"/>
      <c r="R3" s="131"/>
    </row>
    <row r="4" spans="2:24" ht="16.5" customHeight="1" x14ac:dyDescent="0.25">
      <c r="B4" s="131"/>
      <c r="C4" s="131"/>
      <c r="D4" s="138" t="s">
        <v>1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40"/>
      <c r="P4" s="131"/>
      <c r="Q4" s="131"/>
      <c r="R4" s="131"/>
    </row>
    <row r="5" spans="2:24" ht="15.75" customHeight="1" x14ac:dyDescent="0.25">
      <c r="B5" s="131"/>
      <c r="C5" s="131"/>
      <c r="D5" s="141" t="s">
        <v>2</v>
      </c>
      <c r="E5" s="141"/>
      <c r="F5" s="141" t="s">
        <v>84</v>
      </c>
      <c r="G5" s="141"/>
      <c r="H5" s="141"/>
      <c r="I5" s="141"/>
      <c r="J5" s="141"/>
      <c r="K5" s="141" t="s">
        <v>3</v>
      </c>
      <c r="L5" s="141"/>
      <c r="M5" s="138">
        <v>2</v>
      </c>
      <c r="N5" s="139"/>
      <c r="O5" s="140"/>
      <c r="P5" s="131"/>
      <c r="Q5" s="131"/>
      <c r="R5" s="131"/>
    </row>
    <row r="6" spans="2:24" ht="22.5" customHeight="1" thickBot="1" x14ac:dyDescent="0.3">
      <c r="B6" s="121" t="s">
        <v>55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</row>
    <row r="7" spans="2:24" ht="13.5" customHeight="1" thickBot="1" x14ac:dyDescent="0.3">
      <c r="B7" s="122" t="s">
        <v>4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4"/>
      <c r="U7" s="1" t="s">
        <v>56</v>
      </c>
      <c r="V7" s="1">
        <v>1</v>
      </c>
      <c r="W7" s="1" t="s">
        <v>57</v>
      </c>
      <c r="X7" s="1">
        <v>20</v>
      </c>
    </row>
    <row r="8" spans="2:24" ht="24" customHeight="1" x14ac:dyDescent="0.25">
      <c r="B8" s="125" t="s">
        <v>5</v>
      </c>
      <c r="C8" s="126"/>
      <c r="D8" s="126"/>
      <c r="E8" s="126"/>
      <c r="F8" s="127" t="s">
        <v>86</v>
      </c>
      <c r="G8" s="127"/>
      <c r="H8" s="127"/>
      <c r="I8" s="127"/>
      <c r="J8" s="128" t="s">
        <v>6</v>
      </c>
      <c r="K8" s="128"/>
      <c r="L8" s="128"/>
      <c r="M8" s="128"/>
      <c r="N8" s="127" t="s">
        <v>88</v>
      </c>
      <c r="O8" s="127"/>
      <c r="P8" s="127"/>
      <c r="Q8" s="129"/>
      <c r="R8" s="130"/>
      <c r="V8" s="1">
        <v>2</v>
      </c>
      <c r="W8" s="1" t="s">
        <v>58</v>
      </c>
      <c r="X8" s="1">
        <v>40</v>
      </c>
    </row>
    <row r="9" spans="2:24" ht="24" customHeight="1" x14ac:dyDescent="0.25">
      <c r="B9" s="76" t="s">
        <v>7</v>
      </c>
      <c r="C9" s="77"/>
      <c r="D9" s="77"/>
      <c r="E9" s="77"/>
      <c r="F9" s="103" t="s">
        <v>87</v>
      </c>
      <c r="G9" s="103"/>
      <c r="H9" s="103"/>
      <c r="I9" s="103"/>
      <c r="J9" s="104" t="s">
        <v>8</v>
      </c>
      <c r="K9" s="104"/>
      <c r="L9" s="104"/>
      <c r="M9" s="104"/>
      <c r="N9" s="103" t="s">
        <v>89</v>
      </c>
      <c r="O9" s="103"/>
      <c r="P9" s="103"/>
      <c r="Q9" s="105"/>
      <c r="R9" s="106"/>
      <c r="V9" s="1">
        <v>3</v>
      </c>
      <c r="W9" s="1" t="s">
        <v>59</v>
      </c>
    </row>
    <row r="10" spans="2:24" ht="29.25" customHeight="1" x14ac:dyDescent="0.25">
      <c r="B10" s="107" t="s">
        <v>9</v>
      </c>
      <c r="C10" s="108"/>
      <c r="D10" s="108"/>
      <c r="E10" s="109"/>
      <c r="F10" s="153" t="s">
        <v>90</v>
      </c>
      <c r="G10" s="154"/>
      <c r="H10" s="154"/>
      <c r="I10" s="154"/>
      <c r="J10" s="154"/>
      <c r="K10" s="154"/>
      <c r="L10" s="154"/>
      <c r="M10" s="117" t="s">
        <v>63</v>
      </c>
      <c r="N10" s="118"/>
      <c r="O10" s="119"/>
      <c r="P10" s="87">
        <v>1</v>
      </c>
      <c r="Q10" s="88"/>
      <c r="R10" s="106"/>
    </row>
    <row r="11" spans="2:24" ht="26.25" customHeight="1" x14ac:dyDescent="0.25">
      <c r="B11" s="110"/>
      <c r="C11" s="111"/>
      <c r="D11" s="111"/>
      <c r="E11" s="112"/>
      <c r="F11" s="155"/>
      <c r="G11" s="156"/>
      <c r="H11" s="156"/>
      <c r="I11" s="156"/>
      <c r="J11" s="156"/>
      <c r="K11" s="156"/>
      <c r="L11" s="156"/>
      <c r="M11" s="120" t="s">
        <v>60</v>
      </c>
      <c r="N11" s="120"/>
      <c r="O11" s="22" t="s">
        <v>61</v>
      </c>
      <c r="P11" s="23" t="b">
        <v>0</v>
      </c>
      <c r="Q11" s="24" t="s">
        <v>62</v>
      </c>
      <c r="R11" s="25" t="b">
        <v>1</v>
      </c>
    </row>
    <row r="12" spans="2:24" ht="50.45" customHeight="1" x14ac:dyDescent="0.25">
      <c r="B12" s="97" t="s">
        <v>77</v>
      </c>
      <c r="C12" s="98"/>
      <c r="D12" s="98"/>
      <c r="E12" s="98"/>
      <c r="F12" s="26" t="s">
        <v>80</v>
      </c>
      <c r="G12" s="21"/>
      <c r="H12" s="26" t="s">
        <v>81</v>
      </c>
      <c r="I12" s="20"/>
      <c r="J12" s="26" t="s">
        <v>82</v>
      </c>
      <c r="K12" s="20"/>
      <c r="L12" s="26" t="s">
        <v>83</v>
      </c>
      <c r="M12" s="27"/>
      <c r="N12" s="99" t="s">
        <v>64</v>
      </c>
      <c r="O12" s="99"/>
      <c r="P12" s="87"/>
      <c r="Q12" s="87"/>
      <c r="R12" s="87"/>
    </row>
    <row r="13" spans="2:24" ht="24" customHeight="1" x14ac:dyDescent="0.25">
      <c r="B13" s="76" t="s">
        <v>65</v>
      </c>
      <c r="C13" s="77" t="s">
        <v>10</v>
      </c>
      <c r="D13" s="77" t="s">
        <v>10</v>
      </c>
      <c r="E13" s="77" t="s">
        <v>10</v>
      </c>
      <c r="F13" s="100" t="s">
        <v>93</v>
      </c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1"/>
      <c r="R13" s="102"/>
      <c r="V13" s="1">
        <v>2</v>
      </c>
      <c r="W13" s="2">
        <v>0.3</v>
      </c>
    </row>
    <row r="14" spans="2:24" ht="24" customHeight="1" x14ac:dyDescent="0.25">
      <c r="B14" s="76" t="s">
        <v>66</v>
      </c>
      <c r="C14" s="77" t="s">
        <v>11</v>
      </c>
      <c r="D14" s="77" t="s">
        <v>11</v>
      </c>
      <c r="E14" s="77" t="s">
        <v>11</v>
      </c>
      <c r="F14" s="93" t="s">
        <v>94</v>
      </c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4"/>
      <c r="R14" s="95"/>
      <c r="V14" s="1">
        <v>3</v>
      </c>
      <c r="W14" s="1">
        <v>40</v>
      </c>
    </row>
    <row r="15" spans="2:24" ht="24" customHeight="1" x14ac:dyDescent="0.25">
      <c r="B15" s="76" t="s">
        <v>78</v>
      </c>
      <c r="C15" s="77" t="s">
        <v>12</v>
      </c>
      <c r="D15" s="77" t="s">
        <v>12</v>
      </c>
      <c r="E15" s="77" t="s">
        <v>12</v>
      </c>
      <c r="F15" s="103" t="s">
        <v>95</v>
      </c>
      <c r="G15" s="103"/>
      <c r="H15" s="103"/>
      <c r="I15" s="103"/>
      <c r="J15" s="77" t="s">
        <v>79</v>
      </c>
      <c r="K15" s="77" t="s">
        <v>13</v>
      </c>
      <c r="L15" s="77" t="s">
        <v>13</v>
      </c>
      <c r="M15" s="77" t="s">
        <v>13</v>
      </c>
      <c r="N15" s="103" t="s">
        <v>96</v>
      </c>
      <c r="O15" s="103"/>
      <c r="P15" s="103"/>
      <c r="Q15" s="105"/>
      <c r="R15" s="106"/>
      <c r="V15" s="1">
        <v>4</v>
      </c>
      <c r="W15" s="1">
        <v>10</v>
      </c>
    </row>
    <row r="16" spans="2:24" ht="24" customHeight="1" x14ac:dyDescent="0.25">
      <c r="B16" s="76" t="s">
        <v>67</v>
      </c>
      <c r="C16" s="77" t="s">
        <v>14</v>
      </c>
      <c r="D16" s="77" t="s">
        <v>14</v>
      </c>
      <c r="E16" s="77" t="s">
        <v>14</v>
      </c>
      <c r="F16" s="93" t="s">
        <v>86</v>
      </c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4"/>
      <c r="R16" s="95"/>
    </row>
    <row r="17" spans="2:18" ht="24" customHeight="1" x14ac:dyDescent="0.25">
      <c r="B17" s="76" t="s">
        <v>68</v>
      </c>
      <c r="C17" s="77" t="s">
        <v>15</v>
      </c>
      <c r="D17" s="77" t="s">
        <v>15</v>
      </c>
      <c r="E17" s="77" t="s">
        <v>15</v>
      </c>
      <c r="F17" s="94" t="s">
        <v>86</v>
      </c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2"/>
    </row>
    <row r="18" spans="2:18" ht="24" customHeight="1" x14ac:dyDescent="0.25">
      <c r="B18" s="76" t="s">
        <v>69</v>
      </c>
      <c r="C18" s="77" t="s">
        <v>16</v>
      </c>
      <c r="D18" s="77" t="s">
        <v>16</v>
      </c>
      <c r="E18" s="77" t="s">
        <v>16</v>
      </c>
      <c r="F18" s="93" t="s">
        <v>113</v>
      </c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4"/>
      <c r="R18" s="95"/>
    </row>
    <row r="19" spans="2:18" ht="43.5" customHeight="1" x14ac:dyDescent="0.25">
      <c r="B19" s="76" t="s">
        <v>70</v>
      </c>
      <c r="C19" s="77" t="s">
        <v>17</v>
      </c>
      <c r="D19" s="77" t="s">
        <v>17</v>
      </c>
      <c r="E19" s="77" t="s">
        <v>17</v>
      </c>
      <c r="F19" s="93" t="s">
        <v>97</v>
      </c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4"/>
      <c r="R19" s="95"/>
    </row>
    <row r="20" spans="2:18" ht="24" customHeight="1" x14ac:dyDescent="0.25">
      <c r="B20" s="76" t="s">
        <v>71</v>
      </c>
      <c r="C20" s="77"/>
      <c r="D20" s="77"/>
      <c r="E20" s="77"/>
      <c r="F20" s="86">
        <v>0.64800000000000002</v>
      </c>
      <c r="G20" s="86"/>
      <c r="H20" s="86"/>
      <c r="I20" s="86"/>
      <c r="J20" s="77" t="s">
        <v>72</v>
      </c>
      <c r="K20" s="77" t="s">
        <v>18</v>
      </c>
      <c r="L20" s="77" t="s">
        <v>18</v>
      </c>
      <c r="M20" s="77" t="s">
        <v>18</v>
      </c>
      <c r="N20" s="87" t="s">
        <v>98</v>
      </c>
      <c r="O20" s="87"/>
      <c r="P20" s="87"/>
      <c r="Q20" s="88"/>
      <c r="R20" s="89"/>
    </row>
    <row r="21" spans="2:18" ht="24" customHeight="1" x14ac:dyDescent="0.25">
      <c r="B21" s="76" t="s">
        <v>73</v>
      </c>
      <c r="C21" s="77"/>
      <c r="D21" s="77"/>
      <c r="E21" s="77"/>
      <c r="F21" s="150" t="s">
        <v>99</v>
      </c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4"/>
      <c r="R21" s="95"/>
    </row>
    <row r="22" spans="2:18" ht="24" customHeight="1" x14ac:dyDescent="0.25">
      <c r="B22" s="76" t="s">
        <v>74</v>
      </c>
      <c r="C22" s="77"/>
      <c r="D22" s="77"/>
      <c r="E22" s="77"/>
      <c r="F22" s="78" t="s">
        <v>19</v>
      </c>
      <c r="G22" s="78"/>
      <c r="H22" s="79" t="s">
        <v>100</v>
      </c>
      <c r="I22" s="80"/>
      <c r="J22" s="80"/>
      <c r="K22" s="80"/>
      <c r="L22" s="80"/>
      <c r="M22" s="79">
        <v>0.5</v>
      </c>
      <c r="N22" s="80"/>
      <c r="O22" s="80"/>
      <c r="P22" s="80"/>
      <c r="Q22" s="81"/>
      <c r="R22" s="82"/>
    </row>
    <row r="23" spans="2:18" ht="24" customHeight="1" x14ac:dyDescent="0.25">
      <c r="B23" s="76" t="s">
        <v>75</v>
      </c>
      <c r="C23" s="77"/>
      <c r="D23" s="77"/>
      <c r="E23" s="77"/>
      <c r="F23" s="83" t="s">
        <v>20</v>
      </c>
      <c r="G23" s="83"/>
      <c r="H23" s="80" t="s">
        <v>101</v>
      </c>
      <c r="I23" s="80"/>
      <c r="J23" s="80"/>
      <c r="K23" s="80"/>
      <c r="L23" s="80"/>
      <c r="M23" s="79">
        <v>0.19</v>
      </c>
      <c r="N23" s="79"/>
      <c r="O23" s="79"/>
      <c r="P23" s="79"/>
      <c r="Q23" s="84"/>
      <c r="R23" s="85"/>
    </row>
    <row r="24" spans="2:18" ht="13.5" customHeight="1" x14ac:dyDescent="0.25">
      <c r="B24" s="68" t="s">
        <v>21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70"/>
    </row>
    <row r="25" spans="2:18" ht="13.5" customHeight="1" x14ac:dyDescent="0.25">
      <c r="B25" s="71" t="s">
        <v>22</v>
      </c>
      <c r="C25" s="71"/>
      <c r="D25" s="71"/>
      <c r="E25" s="71"/>
      <c r="F25" s="71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</row>
    <row r="26" spans="2:18" ht="12.75" customHeight="1" x14ac:dyDescent="0.25">
      <c r="B26" s="73" t="s">
        <v>23</v>
      </c>
      <c r="C26" s="73"/>
      <c r="D26" s="28"/>
      <c r="E26" s="29"/>
      <c r="F26" s="30">
        <v>2522</v>
      </c>
      <c r="G26" s="30"/>
      <c r="H26" s="30"/>
      <c r="I26" s="30">
        <v>1465</v>
      </c>
      <c r="J26" s="30"/>
      <c r="K26" s="30"/>
      <c r="L26" s="30">
        <v>2320</v>
      </c>
      <c r="M26" s="30"/>
      <c r="N26" s="30"/>
      <c r="O26" s="30">
        <v>2812</v>
      </c>
      <c r="P26" s="4"/>
      <c r="Q26" s="5"/>
      <c r="R26" s="74"/>
    </row>
    <row r="27" spans="2:18" ht="12.75" customHeight="1" x14ac:dyDescent="0.25">
      <c r="B27" s="73" t="s">
        <v>24</v>
      </c>
      <c r="C27" s="73"/>
      <c r="D27" s="28"/>
      <c r="E27" s="28"/>
      <c r="F27" s="29">
        <v>3894</v>
      </c>
      <c r="G27" s="29"/>
      <c r="H27" s="29"/>
      <c r="I27" s="29">
        <v>2097</v>
      </c>
      <c r="J27" s="29"/>
      <c r="K27" s="29"/>
      <c r="L27" s="29">
        <v>3471</v>
      </c>
      <c r="M27" s="28"/>
      <c r="N27" s="28"/>
      <c r="O27" s="28">
        <v>3871</v>
      </c>
      <c r="P27" s="4"/>
      <c r="Q27" s="6"/>
      <c r="R27" s="75"/>
    </row>
    <row r="28" spans="2:18" ht="14.25" customHeight="1" x14ac:dyDescent="0.25">
      <c r="B28" s="7" t="s">
        <v>25</v>
      </c>
      <c r="C28" s="7" t="s">
        <v>26</v>
      </c>
      <c r="D28" s="7" t="s">
        <v>27</v>
      </c>
      <c r="E28" s="7" t="s">
        <v>28</v>
      </c>
      <c r="F28" s="7" t="s">
        <v>29</v>
      </c>
      <c r="G28" s="7" t="s">
        <v>30</v>
      </c>
      <c r="H28" s="7" t="s">
        <v>31</v>
      </c>
      <c r="I28" s="7" t="s">
        <v>32</v>
      </c>
      <c r="J28" s="7" t="s">
        <v>33</v>
      </c>
      <c r="K28" s="7" t="s">
        <v>34</v>
      </c>
      <c r="L28" s="7" t="s">
        <v>35</v>
      </c>
      <c r="M28" s="7" t="s">
        <v>36</v>
      </c>
      <c r="N28" s="7" t="s">
        <v>37</v>
      </c>
      <c r="O28" s="7" t="s">
        <v>38</v>
      </c>
      <c r="P28" s="8"/>
      <c r="Q28" s="7"/>
      <c r="R28" s="7" t="s">
        <v>39</v>
      </c>
    </row>
    <row r="29" spans="2:18" x14ac:dyDescent="0.25">
      <c r="B29" s="60" t="s">
        <v>40</v>
      </c>
      <c r="C29" s="60"/>
      <c r="D29" s="17"/>
      <c r="E29" s="17"/>
      <c r="F29" s="14">
        <f>F26/F27</f>
        <v>0.64766307139188495</v>
      </c>
      <c r="G29" s="14"/>
      <c r="H29" s="14"/>
      <c r="I29" s="14">
        <f t="shared" ref="I29:O29" si="0">I26/I27</f>
        <v>0.6986170720076299</v>
      </c>
      <c r="J29" s="14"/>
      <c r="K29" s="14"/>
      <c r="L29" s="14">
        <f t="shared" si="0"/>
        <v>0.66839527513684815</v>
      </c>
      <c r="M29" s="14"/>
      <c r="N29" s="14"/>
      <c r="O29" s="14">
        <f t="shared" si="0"/>
        <v>0.72642727977266852</v>
      </c>
      <c r="P29" s="14"/>
      <c r="Q29" s="14"/>
      <c r="R29" s="14">
        <f>+AVERAGE(D29:O29)</f>
        <v>0.68527567457725791</v>
      </c>
    </row>
    <row r="30" spans="2:18" x14ac:dyDescent="0.25">
      <c r="B30" s="61" t="s">
        <v>41</v>
      </c>
      <c r="C30" s="61"/>
      <c r="D30" s="19">
        <v>1</v>
      </c>
      <c r="E30" s="19">
        <v>1</v>
      </c>
      <c r="F30" s="14">
        <v>1</v>
      </c>
      <c r="G30" s="19">
        <v>1</v>
      </c>
      <c r="H30" s="19">
        <v>1</v>
      </c>
      <c r="I30" s="14">
        <v>1</v>
      </c>
      <c r="J30" s="19">
        <v>1</v>
      </c>
      <c r="K30" s="19">
        <v>1</v>
      </c>
      <c r="L30" s="14">
        <v>1</v>
      </c>
      <c r="M30" s="19">
        <v>1</v>
      </c>
      <c r="N30" s="19">
        <v>1</v>
      </c>
      <c r="O30" s="14">
        <v>1</v>
      </c>
      <c r="P30" s="19">
        <v>1</v>
      </c>
      <c r="Q30" s="19">
        <v>1</v>
      </c>
      <c r="R30" s="14">
        <f>+AVERAGE(D30:O30)</f>
        <v>1</v>
      </c>
    </row>
    <row r="31" spans="2:18" x14ac:dyDescent="0.25">
      <c r="B31" s="62" t="s">
        <v>42</v>
      </c>
      <c r="C31" s="63"/>
      <c r="D31" s="18"/>
      <c r="E31" s="18"/>
      <c r="F31" s="9">
        <f t="shared" ref="F31:O31" si="1">F29</f>
        <v>0.64766307139188495</v>
      </c>
      <c r="G31" s="9"/>
      <c r="H31" s="9"/>
      <c r="I31" s="9">
        <f t="shared" si="1"/>
        <v>0.6986170720076299</v>
      </c>
      <c r="J31" s="9"/>
      <c r="K31" s="9"/>
      <c r="L31" s="9">
        <f t="shared" si="1"/>
        <v>0.66839527513684815</v>
      </c>
      <c r="M31" s="9"/>
      <c r="N31" s="9"/>
      <c r="O31" s="9">
        <f t="shared" si="1"/>
        <v>0.72642727977266852</v>
      </c>
      <c r="P31" s="9"/>
      <c r="Q31" s="9"/>
      <c r="R31" s="14">
        <f>+AVERAGE(D31:O31)</f>
        <v>0.68527567457725791</v>
      </c>
    </row>
    <row r="32" spans="2:18" x14ac:dyDescent="0.25">
      <c r="B32" s="62" t="s">
        <v>43</v>
      </c>
      <c r="C32" s="63"/>
      <c r="D32" s="18"/>
      <c r="E32" s="18"/>
      <c r="F32" s="9">
        <f>F31</f>
        <v>0.64766307139188495</v>
      </c>
      <c r="G32" s="9"/>
      <c r="H32" s="9"/>
      <c r="I32" s="9">
        <f>SUM(F31+I31)/2</f>
        <v>0.67314007169975743</v>
      </c>
      <c r="J32" s="9"/>
      <c r="K32" s="9"/>
      <c r="L32" s="9">
        <f>SUM(F31+I31+L31)/3</f>
        <v>0.67155847284545434</v>
      </c>
      <c r="M32" s="9"/>
      <c r="N32" s="9"/>
      <c r="O32" s="9">
        <f>SUM(F31+I31+L31+O31)/4</f>
        <v>0.68527567457725791</v>
      </c>
      <c r="P32" s="9"/>
      <c r="Q32" s="9"/>
      <c r="R32" s="9">
        <f>+AVERAGE(R31)</f>
        <v>0.68527567457725791</v>
      </c>
    </row>
    <row r="33" spans="2:21" x14ac:dyDescent="0.25">
      <c r="B33" s="64" t="s">
        <v>44</v>
      </c>
      <c r="C33" s="65"/>
      <c r="D33" s="18"/>
      <c r="E33" s="18"/>
      <c r="F33" s="31" t="str">
        <f>IF(F31&lt;=$M$23,$F$23,IF(F31&gt;=$M$22,$F$22,"MEDIO"))</f>
        <v>ALTO</v>
      </c>
      <c r="G33" s="18"/>
      <c r="H33" s="18"/>
      <c r="I33" s="31" t="str">
        <f t="shared" ref="I33:O33" si="2">IF(I31&lt;=$M$23,$F$23,IF(I31&gt;=$M$22,$F$22,"MEDIO"))</f>
        <v>ALTO</v>
      </c>
      <c r="J33" s="18"/>
      <c r="K33" s="18"/>
      <c r="L33" s="31" t="str">
        <f t="shared" si="2"/>
        <v>ALTO</v>
      </c>
      <c r="M33" s="18"/>
      <c r="N33" s="18"/>
      <c r="O33" s="31" t="str">
        <f t="shared" si="2"/>
        <v>ALTO</v>
      </c>
      <c r="P33" s="15"/>
      <c r="Q33" s="9"/>
      <c r="R33" s="31" t="str">
        <f t="shared" ref="R33" si="3">IF(R31&lt;=$M$23,$F$23,IF(R31&gt;=$M$22,$F$22,"MEDIO"))</f>
        <v>ALTO</v>
      </c>
    </row>
    <row r="34" spans="2:21" ht="15" customHeight="1" x14ac:dyDescent="0.25">
      <c r="B34" s="66" t="s">
        <v>45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67"/>
    </row>
    <row r="35" spans="2:21" ht="15" customHeight="1" x14ac:dyDescent="0.25"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U35" s="3"/>
    </row>
    <row r="36" spans="2:21" ht="15" customHeight="1" x14ac:dyDescent="0.25"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</row>
    <row r="37" spans="2:21" ht="12.75" customHeight="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</row>
    <row r="38" spans="2:21" ht="12.75" customHeight="1" x14ac:dyDescent="0.25"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</row>
    <row r="39" spans="2:21" ht="12.75" customHeight="1" x14ac:dyDescent="0.25"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</row>
    <row r="40" spans="2:21" ht="12.75" customHeight="1" x14ac:dyDescent="0.25"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</row>
    <row r="41" spans="2:21" ht="12.75" customHeight="1" x14ac:dyDescent="0.25"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</row>
    <row r="42" spans="2:21" ht="12.75" customHeight="1" x14ac:dyDescent="0.25"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</row>
    <row r="43" spans="2:21" ht="12.75" customHeight="1" x14ac:dyDescent="0.25"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</row>
    <row r="44" spans="2:21" ht="12.75" customHeight="1" x14ac:dyDescent="0.25"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</row>
    <row r="45" spans="2:21" x14ac:dyDescent="0.25"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</row>
    <row r="46" spans="2:21" x14ac:dyDescent="0.25"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</row>
    <row r="47" spans="2:21" x14ac:dyDescent="0.25"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</row>
    <row r="48" spans="2:21" ht="15.75" thickBot="1" x14ac:dyDescent="0.3"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</row>
    <row r="49" spans="2:18" ht="37.5" customHeight="1" x14ac:dyDescent="0.25">
      <c r="B49" s="47" t="s">
        <v>46</v>
      </c>
      <c r="C49" s="49" t="s">
        <v>47</v>
      </c>
      <c r="D49" s="50"/>
      <c r="E49" s="51"/>
      <c r="F49" s="51"/>
      <c r="G49" s="51"/>
      <c r="H49" s="51"/>
      <c r="I49" s="51"/>
      <c r="J49" s="51"/>
      <c r="K49" s="51"/>
      <c r="L49" s="51"/>
      <c r="M49" s="51"/>
      <c r="N49" s="52" t="s">
        <v>48</v>
      </c>
      <c r="O49" s="53"/>
      <c r="P49" s="54"/>
      <c r="Q49" s="10"/>
      <c r="R49" s="11" t="s">
        <v>49</v>
      </c>
    </row>
    <row r="50" spans="2:18" ht="57.75" customHeight="1" x14ac:dyDescent="0.25">
      <c r="B50" s="48"/>
      <c r="C50" s="55" t="s">
        <v>103</v>
      </c>
      <c r="D50" s="55"/>
      <c r="E50" s="142" t="s">
        <v>102</v>
      </c>
      <c r="F50" s="143"/>
      <c r="G50" s="143"/>
      <c r="H50" s="143"/>
      <c r="I50" s="143"/>
      <c r="J50" s="143"/>
      <c r="K50" s="143"/>
      <c r="L50" s="143"/>
      <c r="M50" s="144"/>
      <c r="N50" s="59" t="s">
        <v>85</v>
      </c>
      <c r="O50" s="59"/>
      <c r="P50" s="59"/>
      <c r="Q50" s="12"/>
      <c r="R50" s="13"/>
    </row>
    <row r="51" spans="2:18" ht="62.25" customHeight="1" x14ac:dyDescent="0.25">
      <c r="B51" s="48"/>
      <c r="C51" s="145" t="s">
        <v>104</v>
      </c>
      <c r="D51" s="146"/>
      <c r="E51" s="142" t="s">
        <v>107</v>
      </c>
      <c r="F51" s="143"/>
      <c r="G51" s="143"/>
      <c r="H51" s="143"/>
      <c r="I51" s="143"/>
      <c r="J51" s="143"/>
      <c r="K51" s="143"/>
      <c r="L51" s="143"/>
      <c r="M51" s="144"/>
      <c r="N51" s="59" t="s">
        <v>85</v>
      </c>
      <c r="O51" s="59"/>
      <c r="P51" s="59"/>
      <c r="Q51" s="12"/>
      <c r="R51" s="13"/>
    </row>
    <row r="52" spans="2:18" ht="51" customHeight="1" x14ac:dyDescent="0.25">
      <c r="B52" s="48"/>
      <c r="C52" s="145" t="s">
        <v>105</v>
      </c>
      <c r="D52" s="146"/>
      <c r="E52" s="142" t="s">
        <v>108</v>
      </c>
      <c r="F52" s="143"/>
      <c r="G52" s="143"/>
      <c r="H52" s="143"/>
      <c r="I52" s="143"/>
      <c r="J52" s="143"/>
      <c r="K52" s="143"/>
      <c r="L52" s="143"/>
      <c r="M52" s="144"/>
      <c r="N52" s="59" t="s">
        <v>85</v>
      </c>
      <c r="O52" s="59"/>
      <c r="P52" s="59"/>
      <c r="Q52" s="12"/>
      <c r="R52" s="13"/>
    </row>
    <row r="53" spans="2:18" ht="42.75" customHeight="1" x14ac:dyDescent="0.25">
      <c r="B53" s="48"/>
      <c r="C53" s="145" t="s">
        <v>106</v>
      </c>
      <c r="D53" s="146"/>
      <c r="E53" s="56" t="s">
        <v>109</v>
      </c>
      <c r="F53" s="57"/>
      <c r="G53" s="57"/>
      <c r="H53" s="57"/>
      <c r="I53" s="57"/>
      <c r="J53" s="57"/>
      <c r="K53" s="57"/>
      <c r="L53" s="57"/>
      <c r="M53" s="58"/>
      <c r="N53" s="147" t="s">
        <v>85</v>
      </c>
      <c r="O53" s="148"/>
      <c r="P53" s="149"/>
      <c r="Q53" s="16"/>
      <c r="R53" s="16"/>
    </row>
    <row r="56" spans="2:18" x14ac:dyDescent="0.25">
      <c r="B56" s="45" t="s">
        <v>76</v>
      </c>
      <c r="C56" s="45"/>
      <c r="D56" s="45"/>
    </row>
    <row r="57" spans="2:18" ht="17.25" thickBot="1" x14ac:dyDescent="0.35">
      <c r="B57" s="32"/>
      <c r="C57" s="33"/>
      <c r="D57" s="33"/>
    </row>
    <row r="58" spans="2:18" ht="67.900000000000006" customHeight="1" thickBot="1" x14ac:dyDescent="0.3">
      <c r="B58" s="34" t="s">
        <v>50</v>
      </c>
      <c r="C58" s="35" t="s">
        <v>51</v>
      </c>
      <c r="D58" s="35" t="s">
        <v>54</v>
      </c>
    </row>
    <row r="59" spans="2:18" ht="120.75" thickBot="1" x14ac:dyDescent="0.3">
      <c r="B59" s="36"/>
      <c r="C59" s="36" t="s">
        <v>52</v>
      </c>
      <c r="D59" s="36" t="s">
        <v>53</v>
      </c>
    </row>
  </sheetData>
  <sheetProtection algorithmName="SHA-512" hashValue="cogCXD5xADQAcMtxHE0MCV61q5SQDgT6CPVOT3m0gY2tFiNNk+80qlyKxOfue27Te5AB5oN1JHzsx+InYhStMg==" saltValue="4kggWoNB3wImWOZGHGBUtw==" spinCount="100000" sheet="1" objects="1" scenarios="1"/>
  <mergeCells count="85">
    <mergeCell ref="E51:M51"/>
    <mergeCell ref="B13:E13"/>
    <mergeCell ref="F13:R13"/>
    <mergeCell ref="B2:C5"/>
    <mergeCell ref="D2:O3"/>
    <mergeCell ref="P2:R5"/>
    <mergeCell ref="D4:O4"/>
    <mergeCell ref="D5:E5"/>
    <mergeCell ref="F5:J5"/>
    <mergeCell ref="K5:L5"/>
    <mergeCell ref="M5:O5"/>
    <mergeCell ref="B6:R6"/>
    <mergeCell ref="F10:L11"/>
    <mergeCell ref="M10:O10"/>
    <mergeCell ref="P10:R10"/>
    <mergeCell ref="M11:N11"/>
    <mergeCell ref="B12:E12"/>
    <mergeCell ref="N12:O12"/>
    <mergeCell ref="P12:R12"/>
    <mergeCell ref="B17:E17"/>
    <mergeCell ref="F17:R17"/>
    <mergeCell ref="B18:E18"/>
    <mergeCell ref="F18:R18"/>
    <mergeCell ref="B7:R7"/>
    <mergeCell ref="B8:E8"/>
    <mergeCell ref="F8:I8"/>
    <mergeCell ref="J8:M8"/>
    <mergeCell ref="N8:R8"/>
    <mergeCell ref="B14:E14"/>
    <mergeCell ref="F14:R14"/>
    <mergeCell ref="B9:E9"/>
    <mergeCell ref="F9:I9"/>
    <mergeCell ref="J9:M9"/>
    <mergeCell ref="N9:R9"/>
    <mergeCell ref="B10:E11"/>
    <mergeCell ref="B15:E15"/>
    <mergeCell ref="F15:I15"/>
    <mergeCell ref="J15:M15"/>
    <mergeCell ref="N15:R15"/>
    <mergeCell ref="B16:E16"/>
    <mergeCell ref="F16:R16"/>
    <mergeCell ref="B21:E21"/>
    <mergeCell ref="F21:R21"/>
    <mergeCell ref="B22:E22"/>
    <mergeCell ref="F22:G22"/>
    <mergeCell ref="H22:L22"/>
    <mergeCell ref="M22:R22"/>
    <mergeCell ref="B19:E19"/>
    <mergeCell ref="F19:R19"/>
    <mergeCell ref="B20:E20"/>
    <mergeCell ref="F20:I20"/>
    <mergeCell ref="J20:M20"/>
    <mergeCell ref="N20:R20"/>
    <mergeCell ref="B23:E23"/>
    <mergeCell ref="F23:G23"/>
    <mergeCell ref="H23:L23"/>
    <mergeCell ref="M23:R23"/>
    <mergeCell ref="B34:R34"/>
    <mergeCell ref="B24:R24"/>
    <mergeCell ref="B25:F25"/>
    <mergeCell ref="G25:R25"/>
    <mergeCell ref="B26:C26"/>
    <mergeCell ref="R26:R27"/>
    <mergeCell ref="B27:C27"/>
    <mergeCell ref="B29:C29"/>
    <mergeCell ref="B30:C30"/>
    <mergeCell ref="B31:C31"/>
    <mergeCell ref="B32:C32"/>
    <mergeCell ref="B33:C33"/>
    <mergeCell ref="B56:D56"/>
    <mergeCell ref="B35:R48"/>
    <mergeCell ref="C49:M49"/>
    <mergeCell ref="N49:P49"/>
    <mergeCell ref="C50:D50"/>
    <mergeCell ref="E50:M50"/>
    <mergeCell ref="N50:P50"/>
    <mergeCell ref="B49:B53"/>
    <mergeCell ref="C53:D53"/>
    <mergeCell ref="E53:M53"/>
    <mergeCell ref="N53:P53"/>
    <mergeCell ref="N51:P51"/>
    <mergeCell ref="N52:P52"/>
    <mergeCell ref="C51:D51"/>
    <mergeCell ref="C52:D52"/>
    <mergeCell ref="E52:M52"/>
  </mergeCells>
  <phoneticPr fontId="14" type="noConversion"/>
  <conditionalFormatting sqref="F33 I33 L33 O33 R33">
    <cfRule type="containsText" dxfId="5" priority="1" operator="containsText" text="MEDIO">
      <formula>NOT(ISERROR(SEARCH("MEDIO",F33)))</formula>
    </cfRule>
    <cfRule type="cellIs" dxfId="4" priority="2" stopIfTrue="1" operator="equal">
      <formula>$F$23</formula>
    </cfRule>
    <cfRule type="cellIs" dxfId="3" priority="3" stopIfTrue="1" operator="equal">
      <formula>$F$22</formula>
    </cfRule>
  </conditionalFormatting>
  <pageMargins left="0.7" right="0.7" top="0.75" bottom="0.75" header="0.3" footer="0.3"/>
  <pageSetup scale="4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EEA14-234A-460D-904A-5C26FCDD8A68}">
  <dimension ref="B2:X56"/>
  <sheetViews>
    <sheetView view="pageBreakPreview" topLeftCell="A6" zoomScale="85" zoomScaleNormal="114" zoomScaleSheetLayoutView="85" workbookViewId="0">
      <selection activeCell="U13" sqref="U13"/>
    </sheetView>
  </sheetViews>
  <sheetFormatPr baseColWidth="10" defaultColWidth="11.42578125" defaultRowHeight="15" x14ac:dyDescent="0.25"/>
  <cols>
    <col min="1" max="1" width="11.42578125" style="1"/>
    <col min="2" max="2" width="32.85546875" style="1" customWidth="1"/>
    <col min="3" max="3" width="20.85546875" style="1" customWidth="1"/>
    <col min="4" max="4" width="15.28515625" style="1" customWidth="1"/>
    <col min="5" max="5" width="7.85546875" style="1" bestFit="1" customWidth="1"/>
    <col min="6" max="6" width="12" style="1" customWidth="1"/>
    <col min="7" max="7" width="7.85546875" style="1" customWidth="1"/>
    <col min="8" max="8" width="10.85546875" style="1" customWidth="1"/>
    <col min="9" max="9" width="7.85546875" style="1" bestFit="1" customWidth="1"/>
    <col min="10" max="10" width="8.7109375" style="1" customWidth="1"/>
    <col min="11" max="11" width="7.85546875" style="1" bestFit="1" customWidth="1"/>
    <col min="12" max="12" width="10" style="1" customWidth="1"/>
    <col min="13" max="13" width="7.85546875" style="1" bestFit="1" customWidth="1"/>
    <col min="14" max="14" width="14" style="1" customWidth="1"/>
    <col min="15" max="15" width="7.85546875" style="1" customWidth="1"/>
    <col min="16" max="16" width="8" style="1" customWidth="1"/>
    <col min="17" max="17" width="5.7109375" style="1" customWidth="1"/>
    <col min="18" max="18" width="7.28515625" style="1" customWidth="1"/>
    <col min="19" max="19" width="2.5703125" style="1" customWidth="1"/>
    <col min="20" max="16384" width="11.42578125" style="1"/>
  </cols>
  <sheetData>
    <row r="2" spans="2:24" ht="28.5" customHeight="1" x14ac:dyDescent="0.25">
      <c r="B2" s="131"/>
      <c r="C2" s="131"/>
      <c r="D2" s="132" t="s">
        <v>0</v>
      </c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  <c r="P2" s="131"/>
      <c r="Q2" s="131"/>
      <c r="R2" s="131"/>
    </row>
    <row r="3" spans="2:24" ht="36" customHeight="1" x14ac:dyDescent="0.25">
      <c r="B3" s="131"/>
      <c r="C3" s="131"/>
      <c r="D3" s="135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7"/>
      <c r="P3" s="131"/>
      <c r="Q3" s="131"/>
      <c r="R3" s="131"/>
    </row>
    <row r="4" spans="2:24" ht="16.5" customHeight="1" x14ac:dyDescent="0.25">
      <c r="B4" s="131"/>
      <c r="C4" s="131"/>
      <c r="D4" s="138" t="s">
        <v>1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40"/>
      <c r="P4" s="131"/>
      <c r="Q4" s="131"/>
      <c r="R4" s="131"/>
    </row>
    <row r="5" spans="2:24" ht="15.75" customHeight="1" x14ac:dyDescent="0.25">
      <c r="B5" s="131"/>
      <c r="C5" s="131"/>
      <c r="D5" s="141" t="s">
        <v>2</v>
      </c>
      <c r="E5" s="141"/>
      <c r="F5" s="141" t="s">
        <v>84</v>
      </c>
      <c r="G5" s="141"/>
      <c r="H5" s="141"/>
      <c r="I5" s="141"/>
      <c r="J5" s="141"/>
      <c r="K5" s="141" t="s">
        <v>3</v>
      </c>
      <c r="L5" s="141"/>
      <c r="M5" s="138">
        <v>2</v>
      </c>
      <c r="N5" s="139"/>
      <c r="O5" s="140"/>
      <c r="P5" s="131"/>
      <c r="Q5" s="131"/>
      <c r="R5" s="131"/>
    </row>
    <row r="6" spans="2:24" ht="22.5" customHeight="1" thickBot="1" x14ac:dyDescent="0.3">
      <c r="B6" s="121" t="s">
        <v>55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</row>
    <row r="7" spans="2:24" ht="13.5" customHeight="1" thickBot="1" x14ac:dyDescent="0.3">
      <c r="B7" s="122" t="s">
        <v>4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4"/>
      <c r="U7" s="1" t="s">
        <v>56</v>
      </c>
      <c r="V7" s="1">
        <v>1</v>
      </c>
      <c r="W7" s="1" t="s">
        <v>57</v>
      </c>
      <c r="X7" s="1">
        <v>20</v>
      </c>
    </row>
    <row r="8" spans="2:24" ht="24" customHeight="1" x14ac:dyDescent="0.25">
      <c r="B8" s="125" t="s">
        <v>5</v>
      </c>
      <c r="C8" s="126"/>
      <c r="D8" s="126"/>
      <c r="E8" s="126"/>
      <c r="F8" s="127" t="s">
        <v>86</v>
      </c>
      <c r="G8" s="127"/>
      <c r="H8" s="127"/>
      <c r="I8" s="127"/>
      <c r="J8" s="128" t="s">
        <v>6</v>
      </c>
      <c r="K8" s="128"/>
      <c r="L8" s="128"/>
      <c r="M8" s="128"/>
      <c r="N8" s="127" t="s">
        <v>88</v>
      </c>
      <c r="O8" s="127"/>
      <c r="P8" s="127"/>
      <c r="Q8" s="129"/>
      <c r="R8" s="130"/>
      <c r="V8" s="1">
        <v>2</v>
      </c>
      <c r="W8" s="1" t="s">
        <v>58</v>
      </c>
      <c r="X8" s="1">
        <v>40</v>
      </c>
    </row>
    <row r="9" spans="2:24" ht="24" customHeight="1" x14ac:dyDescent="0.25">
      <c r="B9" s="76" t="s">
        <v>7</v>
      </c>
      <c r="C9" s="77"/>
      <c r="D9" s="77"/>
      <c r="E9" s="77"/>
      <c r="F9" s="103" t="s">
        <v>87</v>
      </c>
      <c r="G9" s="103"/>
      <c r="H9" s="103"/>
      <c r="I9" s="103"/>
      <c r="J9" s="104" t="s">
        <v>8</v>
      </c>
      <c r="K9" s="104"/>
      <c r="L9" s="104"/>
      <c r="M9" s="104"/>
      <c r="N9" s="103" t="s">
        <v>89</v>
      </c>
      <c r="O9" s="103"/>
      <c r="P9" s="103"/>
      <c r="Q9" s="105"/>
      <c r="R9" s="106"/>
      <c r="V9" s="1">
        <v>3</v>
      </c>
      <c r="W9" s="1" t="s">
        <v>59</v>
      </c>
    </row>
    <row r="10" spans="2:24" ht="29.25" customHeight="1" x14ac:dyDescent="0.25">
      <c r="B10" s="107" t="s">
        <v>9</v>
      </c>
      <c r="C10" s="108"/>
      <c r="D10" s="108"/>
      <c r="E10" s="109"/>
      <c r="F10" s="113" t="s">
        <v>90</v>
      </c>
      <c r="G10" s="114"/>
      <c r="H10" s="114"/>
      <c r="I10" s="114"/>
      <c r="J10" s="114"/>
      <c r="K10" s="114"/>
      <c r="L10" s="114"/>
      <c r="M10" s="117" t="s">
        <v>63</v>
      </c>
      <c r="N10" s="118"/>
      <c r="O10" s="119"/>
      <c r="P10" s="87">
        <v>1</v>
      </c>
      <c r="Q10" s="88"/>
      <c r="R10" s="106"/>
    </row>
    <row r="11" spans="2:24" ht="26.25" customHeight="1" x14ac:dyDescent="0.25">
      <c r="B11" s="110"/>
      <c r="C11" s="111"/>
      <c r="D11" s="111"/>
      <c r="E11" s="112"/>
      <c r="F11" s="115"/>
      <c r="G11" s="116"/>
      <c r="H11" s="116"/>
      <c r="I11" s="116"/>
      <c r="J11" s="116"/>
      <c r="K11" s="116"/>
      <c r="L11" s="116"/>
      <c r="M11" s="120" t="s">
        <v>60</v>
      </c>
      <c r="N11" s="120"/>
      <c r="O11" s="22" t="s">
        <v>61</v>
      </c>
      <c r="P11" s="23" t="b">
        <v>0</v>
      </c>
      <c r="Q11" s="24" t="s">
        <v>62</v>
      </c>
      <c r="R11" s="25" t="b">
        <v>1</v>
      </c>
    </row>
    <row r="12" spans="2:24" ht="50.45" customHeight="1" x14ac:dyDescent="0.25">
      <c r="B12" s="97" t="s">
        <v>77</v>
      </c>
      <c r="C12" s="98"/>
      <c r="D12" s="98"/>
      <c r="E12" s="98"/>
      <c r="F12" s="26" t="s">
        <v>80</v>
      </c>
      <c r="G12" s="21"/>
      <c r="H12" s="26" t="s">
        <v>81</v>
      </c>
      <c r="I12" s="20"/>
      <c r="J12" s="26" t="s">
        <v>82</v>
      </c>
      <c r="K12" s="20"/>
      <c r="L12" s="26" t="s">
        <v>83</v>
      </c>
      <c r="M12" s="27"/>
      <c r="N12" s="99" t="s">
        <v>64</v>
      </c>
      <c r="O12" s="99"/>
      <c r="P12" s="87"/>
      <c r="Q12" s="87"/>
      <c r="R12" s="87"/>
    </row>
    <row r="13" spans="2:24" ht="24" customHeight="1" x14ac:dyDescent="0.25">
      <c r="B13" s="76" t="s">
        <v>65</v>
      </c>
      <c r="C13" s="77" t="s">
        <v>10</v>
      </c>
      <c r="D13" s="77" t="s">
        <v>10</v>
      </c>
      <c r="E13" s="77" t="s">
        <v>10</v>
      </c>
      <c r="F13" s="100" t="s">
        <v>91</v>
      </c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1"/>
      <c r="R13" s="102"/>
      <c r="V13" s="1">
        <v>2</v>
      </c>
      <c r="W13" s="2">
        <v>0.3</v>
      </c>
    </row>
    <row r="14" spans="2:24" ht="24" customHeight="1" x14ac:dyDescent="0.25">
      <c r="B14" s="76" t="s">
        <v>66</v>
      </c>
      <c r="C14" s="77" t="s">
        <v>11</v>
      </c>
      <c r="D14" s="77" t="s">
        <v>11</v>
      </c>
      <c r="E14" s="77" t="s">
        <v>11</v>
      </c>
      <c r="F14" s="93" t="s">
        <v>92</v>
      </c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4"/>
      <c r="R14" s="95"/>
      <c r="V14" s="1">
        <v>3</v>
      </c>
      <c r="W14" s="1">
        <v>40</v>
      </c>
    </row>
    <row r="15" spans="2:24" ht="24" customHeight="1" x14ac:dyDescent="0.25">
      <c r="B15" s="76" t="s">
        <v>78</v>
      </c>
      <c r="C15" s="77" t="s">
        <v>12</v>
      </c>
      <c r="D15" s="77" t="s">
        <v>12</v>
      </c>
      <c r="E15" s="77" t="s">
        <v>12</v>
      </c>
      <c r="F15" s="93" t="s">
        <v>116</v>
      </c>
      <c r="G15" s="93"/>
      <c r="H15" s="93"/>
      <c r="I15" s="93"/>
      <c r="J15" s="96" t="s">
        <v>79</v>
      </c>
      <c r="K15" s="96" t="s">
        <v>13</v>
      </c>
      <c r="L15" s="96" t="s">
        <v>13</v>
      </c>
      <c r="M15" s="96" t="s">
        <v>13</v>
      </c>
      <c r="N15" s="93" t="s">
        <v>110</v>
      </c>
      <c r="O15" s="93"/>
      <c r="P15" s="93"/>
      <c r="Q15" s="94"/>
      <c r="R15" s="95"/>
      <c r="V15" s="1">
        <v>4</v>
      </c>
      <c r="W15" s="1">
        <v>10</v>
      </c>
    </row>
    <row r="16" spans="2:24" ht="24" customHeight="1" x14ac:dyDescent="0.25">
      <c r="B16" s="76" t="s">
        <v>67</v>
      </c>
      <c r="C16" s="77" t="s">
        <v>14</v>
      </c>
      <c r="D16" s="77" t="s">
        <v>14</v>
      </c>
      <c r="E16" s="77" t="s">
        <v>14</v>
      </c>
      <c r="F16" s="93" t="s">
        <v>86</v>
      </c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4"/>
      <c r="R16" s="95"/>
    </row>
    <row r="17" spans="2:18" ht="24" customHeight="1" x14ac:dyDescent="0.25">
      <c r="B17" s="76" t="s">
        <v>68</v>
      </c>
      <c r="C17" s="77" t="s">
        <v>15</v>
      </c>
      <c r="D17" s="77" t="s">
        <v>15</v>
      </c>
      <c r="E17" s="77" t="s">
        <v>15</v>
      </c>
      <c r="F17" s="93" t="s">
        <v>86</v>
      </c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4"/>
      <c r="R17" s="95"/>
    </row>
    <row r="18" spans="2:18" ht="24" customHeight="1" x14ac:dyDescent="0.25">
      <c r="B18" s="76" t="s">
        <v>69</v>
      </c>
      <c r="C18" s="77" t="s">
        <v>16</v>
      </c>
      <c r="D18" s="77" t="s">
        <v>16</v>
      </c>
      <c r="E18" s="77" t="s">
        <v>16</v>
      </c>
      <c r="F18" s="93" t="s">
        <v>112</v>
      </c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4"/>
      <c r="R18" s="95"/>
    </row>
    <row r="19" spans="2:18" ht="43.5" customHeight="1" x14ac:dyDescent="0.25">
      <c r="B19" s="76" t="s">
        <v>70</v>
      </c>
      <c r="C19" s="77" t="s">
        <v>17</v>
      </c>
      <c r="D19" s="77" t="s">
        <v>17</v>
      </c>
      <c r="E19" s="77" t="s">
        <v>17</v>
      </c>
      <c r="F19" s="93" t="s">
        <v>111</v>
      </c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4"/>
      <c r="R19" s="95"/>
    </row>
    <row r="20" spans="2:18" ht="24" customHeight="1" x14ac:dyDescent="0.25">
      <c r="B20" s="76" t="s">
        <v>71</v>
      </c>
      <c r="C20" s="77"/>
      <c r="D20" s="77"/>
      <c r="E20" s="77"/>
      <c r="F20" s="86">
        <v>0.91300000000000003</v>
      </c>
      <c r="G20" s="86"/>
      <c r="H20" s="86"/>
      <c r="I20" s="86"/>
      <c r="J20" s="77" t="s">
        <v>72</v>
      </c>
      <c r="K20" s="77" t="s">
        <v>18</v>
      </c>
      <c r="L20" s="77" t="s">
        <v>18</v>
      </c>
      <c r="M20" s="77" t="s">
        <v>18</v>
      </c>
      <c r="N20" s="87" t="s">
        <v>98</v>
      </c>
      <c r="O20" s="87"/>
      <c r="P20" s="87"/>
      <c r="Q20" s="88"/>
      <c r="R20" s="89"/>
    </row>
    <row r="21" spans="2:18" ht="24" customHeight="1" x14ac:dyDescent="0.25">
      <c r="B21" s="76" t="s">
        <v>73</v>
      </c>
      <c r="C21" s="77"/>
      <c r="D21" s="77"/>
      <c r="E21" s="77"/>
      <c r="F21" s="90" t="s">
        <v>114</v>
      </c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1"/>
      <c r="R21" s="92"/>
    </row>
    <row r="22" spans="2:18" ht="24" customHeight="1" x14ac:dyDescent="0.25">
      <c r="B22" s="76" t="s">
        <v>74</v>
      </c>
      <c r="C22" s="77"/>
      <c r="D22" s="77"/>
      <c r="E22" s="77"/>
      <c r="F22" s="78" t="s">
        <v>19</v>
      </c>
      <c r="G22" s="78"/>
      <c r="H22" s="79" t="s">
        <v>100</v>
      </c>
      <c r="I22" s="80"/>
      <c r="J22" s="80"/>
      <c r="K22" s="80"/>
      <c r="L22" s="80"/>
      <c r="M22" s="79">
        <v>0.5</v>
      </c>
      <c r="N22" s="80"/>
      <c r="O22" s="80"/>
      <c r="P22" s="80"/>
      <c r="Q22" s="81"/>
      <c r="R22" s="82"/>
    </row>
    <row r="23" spans="2:18" ht="24" customHeight="1" x14ac:dyDescent="0.25">
      <c r="B23" s="76" t="s">
        <v>75</v>
      </c>
      <c r="C23" s="77"/>
      <c r="D23" s="77"/>
      <c r="E23" s="77"/>
      <c r="F23" s="83" t="s">
        <v>20</v>
      </c>
      <c r="G23" s="83"/>
      <c r="H23" s="80" t="s">
        <v>101</v>
      </c>
      <c r="I23" s="80"/>
      <c r="J23" s="80"/>
      <c r="K23" s="80"/>
      <c r="L23" s="80"/>
      <c r="M23" s="79">
        <v>0.19</v>
      </c>
      <c r="N23" s="79"/>
      <c r="O23" s="79"/>
      <c r="P23" s="79"/>
      <c r="Q23" s="84"/>
      <c r="R23" s="85"/>
    </row>
    <row r="24" spans="2:18" ht="13.5" customHeight="1" x14ac:dyDescent="0.25">
      <c r="B24" s="68" t="s">
        <v>21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70"/>
    </row>
    <row r="25" spans="2:18" ht="13.5" customHeight="1" x14ac:dyDescent="0.25">
      <c r="B25" s="71" t="s">
        <v>22</v>
      </c>
      <c r="C25" s="71"/>
      <c r="D25" s="71"/>
      <c r="E25" s="71"/>
      <c r="F25" s="71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</row>
    <row r="26" spans="2:18" ht="12.75" customHeight="1" x14ac:dyDescent="0.25">
      <c r="B26" s="73" t="s">
        <v>23</v>
      </c>
      <c r="C26" s="73"/>
      <c r="D26" s="28"/>
      <c r="E26" s="29"/>
      <c r="F26" s="30"/>
      <c r="G26" s="30"/>
      <c r="H26" s="30"/>
      <c r="I26" s="30"/>
      <c r="J26" s="30"/>
      <c r="K26" s="30"/>
      <c r="L26" s="30"/>
      <c r="M26" s="30"/>
      <c r="N26" s="30"/>
      <c r="O26" s="40">
        <f>SUM(79.46,92.34,92.33,97.86)</f>
        <v>361.99</v>
      </c>
      <c r="P26" s="4"/>
      <c r="Q26" s="5"/>
      <c r="R26" s="74"/>
    </row>
    <row r="27" spans="2:18" ht="12.75" customHeight="1" x14ac:dyDescent="0.25">
      <c r="B27" s="73" t="s">
        <v>24</v>
      </c>
      <c r="C27" s="73"/>
      <c r="D27" s="28"/>
      <c r="E27" s="28"/>
      <c r="F27" s="29"/>
      <c r="G27" s="29"/>
      <c r="H27" s="29"/>
      <c r="I27" s="29"/>
      <c r="J27" s="29"/>
      <c r="K27" s="29"/>
      <c r="L27" s="29"/>
      <c r="M27" s="28"/>
      <c r="N27" s="28"/>
      <c r="O27" s="28">
        <v>4</v>
      </c>
      <c r="P27" s="4"/>
      <c r="Q27" s="6"/>
      <c r="R27" s="75"/>
    </row>
    <row r="28" spans="2:18" ht="14.25" customHeight="1" x14ac:dyDescent="0.25">
      <c r="B28" s="7" t="s">
        <v>25</v>
      </c>
      <c r="C28" s="7" t="s">
        <v>26</v>
      </c>
      <c r="D28" s="7" t="s">
        <v>27</v>
      </c>
      <c r="E28" s="7" t="s">
        <v>28</v>
      </c>
      <c r="F28" s="7" t="s">
        <v>29</v>
      </c>
      <c r="G28" s="7" t="s">
        <v>30</v>
      </c>
      <c r="H28" s="7" t="s">
        <v>31</v>
      </c>
      <c r="I28" s="7" t="s">
        <v>32</v>
      </c>
      <c r="J28" s="7" t="s">
        <v>33</v>
      </c>
      <c r="K28" s="7" t="s">
        <v>34</v>
      </c>
      <c r="L28" s="7" t="s">
        <v>35</v>
      </c>
      <c r="M28" s="7" t="s">
        <v>36</v>
      </c>
      <c r="N28" s="7" t="s">
        <v>37</v>
      </c>
      <c r="O28" s="7" t="s">
        <v>38</v>
      </c>
      <c r="P28" s="8"/>
      <c r="Q28" s="7"/>
      <c r="R28" s="7" t="s">
        <v>39</v>
      </c>
    </row>
    <row r="29" spans="2:18" x14ac:dyDescent="0.25">
      <c r="B29" s="60" t="s">
        <v>40</v>
      </c>
      <c r="C29" s="60"/>
      <c r="D29" s="37"/>
      <c r="E29" s="37"/>
      <c r="F29" s="42"/>
      <c r="G29" s="37"/>
      <c r="H29" s="37"/>
      <c r="I29" s="42"/>
      <c r="J29" s="37"/>
      <c r="K29" s="37"/>
      <c r="L29" s="42"/>
      <c r="M29" s="37"/>
      <c r="N29" s="37"/>
      <c r="O29" s="38">
        <f t="shared" ref="O29" si="0">O26/O27</f>
        <v>90.497500000000002</v>
      </c>
      <c r="P29" s="39"/>
      <c r="Q29" s="39"/>
      <c r="R29" s="38">
        <f>+AVERAGE(D29:O29)</f>
        <v>90.497500000000002</v>
      </c>
    </row>
    <row r="30" spans="2:18" x14ac:dyDescent="0.25">
      <c r="B30" s="61" t="s">
        <v>41</v>
      </c>
      <c r="C30" s="61"/>
      <c r="D30" s="37">
        <v>100</v>
      </c>
      <c r="E30" s="37">
        <v>100</v>
      </c>
      <c r="F30" s="37">
        <v>100</v>
      </c>
      <c r="G30" s="37">
        <v>100</v>
      </c>
      <c r="H30" s="37">
        <v>100</v>
      </c>
      <c r="I30" s="37">
        <v>100</v>
      </c>
      <c r="J30" s="37">
        <v>100</v>
      </c>
      <c r="K30" s="37">
        <v>100</v>
      </c>
      <c r="L30" s="37">
        <v>100</v>
      </c>
      <c r="M30" s="37">
        <v>100</v>
      </c>
      <c r="N30" s="37">
        <v>100</v>
      </c>
      <c r="O30" s="39">
        <v>100</v>
      </c>
      <c r="P30" s="39">
        <v>100</v>
      </c>
      <c r="Q30" s="39">
        <v>100</v>
      </c>
      <c r="R30" s="39">
        <f>+AVERAGE(D30:O30)</f>
        <v>100</v>
      </c>
    </row>
    <row r="31" spans="2:18" x14ac:dyDescent="0.25">
      <c r="B31" s="62" t="s">
        <v>42</v>
      </c>
      <c r="C31" s="63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4">
        <f>O29</f>
        <v>90.497500000000002</v>
      </c>
      <c r="P31" s="44"/>
      <c r="Q31" s="44"/>
      <c r="R31" s="38">
        <f>+AVERAGE(D31:O31)</f>
        <v>90.497500000000002</v>
      </c>
    </row>
    <row r="32" spans="2:18" x14ac:dyDescent="0.25">
      <c r="B32" s="62" t="s">
        <v>43</v>
      </c>
      <c r="C32" s="63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4">
        <f>O31</f>
        <v>90.497500000000002</v>
      </c>
      <c r="P32" s="44"/>
      <c r="Q32" s="44"/>
      <c r="R32" s="44">
        <f>+AVERAGE(R31)</f>
        <v>90.497500000000002</v>
      </c>
    </row>
    <row r="33" spans="2:21" x14ac:dyDescent="0.25">
      <c r="B33" s="64" t="s">
        <v>44</v>
      </c>
      <c r="C33" s="65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31" t="str">
        <f t="shared" ref="O33" si="1">IF(O31&lt;=$M$23,$F$23,IF(O31&gt;=$M$22,$F$22,"MEDIO"))</f>
        <v>ALTO</v>
      </c>
      <c r="P33" s="43"/>
      <c r="Q33" s="41"/>
      <c r="R33" s="31" t="str">
        <f t="shared" ref="R33" si="2">IF(R31&lt;=$M$23,$F$23,IF(R31&gt;=$M$22,$F$22,"MEDIO"))</f>
        <v>ALTO</v>
      </c>
    </row>
    <row r="34" spans="2:21" ht="15" customHeight="1" x14ac:dyDescent="0.25">
      <c r="B34" s="66" t="s">
        <v>45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67"/>
    </row>
    <row r="35" spans="2:21" ht="15" customHeight="1" x14ac:dyDescent="0.25"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U35" s="3"/>
    </row>
    <row r="36" spans="2:21" ht="15" customHeight="1" x14ac:dyDescent="0.25"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</row>
    <row r="37" spans="2:21" ht="12.75" customHeight="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</row>
    <row r="38" spans="2:21" ht="12.75" customHeight="1" x14ac:dyDescent="0.25"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</row>
    <row r="39" spans="2:21" ht="12.75" customHeight="1" x14ac:dyDescent="0.25"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</row>
    <row r="40" spans="2:21" ht="12.75" customHeight="1" x14ac:dyDescent="0.25"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</row>
    <row r="41" spans="2:21" ht="12.75" customHeight="1" x14ac:dyDescent="0.25"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</row>
    <row r="42" spans="2:21" ht="12.75" customHeight="1" x14ac:dyDescent="0.25"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</row>
    <row r="43" spans="2:21" ht="12.75" customHeight="1" x14ac:dyDescent="0.25"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</row>
    <row r="44" spans="2:21" ht="12.75" customHeight="1" x14ac:dyDescent="0.25"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</row>
    <row r="45" spans="2:21" x14ac:dyDescent="0.25"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</row>
    <row r="46" spans="2:21" x14ac:dyDescent="0.25"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</row>
    <row r="47" spans="2:21" x14ac:dyDescent="0.25"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</row>
    <row r="48" spans="2:21" ht="15.75" thickBot="1" x14ac:dyDescent="0.3"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</row>
    <row r="49" spans="2:18" ht="37.5" customHeight="1" x14ac:dyDescent="0.25">
      <c r="B49" s="47" t="s">
        <v>46</v>
      </c>
      <c r="C49" s="49" t="s">
        <v>47</v>
      </c>
      <c r="D49" s="50"/>
      <c r="E49" s="51"/>
      <c r="F49" s="51"/>
      <c r="G49" s="51"/>
      <c r="H49" s="51"/>
      <c r="I49" s="51"/>
      <c r="J49" s="51"/>
      <c r="K49" s="51"/>
      <c r="L49" s="51"/>
      <c r="M49" s="51"/>
      <c r="N49" s="52" t="s">
        <v>48</v>
      </c>
      <c r="O49" s="53"/>
      <c r="P49" s="54"/>
      <c r="Q49" s="10"/>
      <c r="R49" s="11" t="s">
        <v>49</v>
      </c>
    </row>
    <row r="50" spans="2:18" ht="81" customHeight="1" x14ac:dyDescent="0.25">
      <c r="B50" s="48"/>
      <c r="C50" s="55" t="s">
        <v>103</v>
      </c>
      <c r="D50" s="55"/>
      <c r="E50" s="56" t="s">
        <v>115</v>
      </c>
      <c r="F50" s="57"/>
      <c r="G50" s="57"/>
      <c r="H50" s="57"/>
      <c r="I50" s="57"/>
      <c r="J50" s="57"/>
      <c r="K50" s="57"/>
      <c r="L50" s="57"/>
      <c r="M50" s="58"/>
      <c r="N50" s="59" t="s">
        <v>85</v>
      </c>
      <c r="O50" s="59"/>
      <c r="P50" s="59"/>
      <c r="Q50" s="12"/>
      <c r="R50" s="13"/>
    </row>
    <row r="53" spans="2:18" x14ac:dyDescent="0.25">
      <c r="B53" s="45" t="s">
        <v>76</v>
      </c>
      <c r="C53" s="45"/>
      <c r="D53" s="45"/>
    </row>
    <row r="54" spans="2:18" ht="17.25" thickBot="1" x14ac:dyDescent="0.35">
      <c r="B54" s="32"/>
      <c r="C54" s="33"/>
      <c r="D54" s="33"/>
    </row>
    <row r="55" spans="2:18" ht="67.900000000000006" customHeight="1" thickBot="1" x14ac:dyDescent="0.3">
      <c r="B55" s="34" t="s">
        <v>50</v>
      </c>
      <c r="C55" s="35" t="s">
        <v>51</v>
      </c>
      <c r="D55" s="35" t="s">
        <v>54</v>
      </c>
    </row>
    <row r="56" spans="2:18" ht="120.75" thickBot="1" x14ac:dyDescent="0.3">
      <c r="B56" s="36"/>
      <c r="C56" s="36" t="s">
        <v>52</v>
      </c>
      <c r="D56" s="36" t="s">
        <v>53</v>
      </c>
    </row>
  </sheetData>
  <sheetProtection algorithmName="SHA-512" hashValue="1FCUScFsNZBaN8Nstx7rbynkSeogCCYpGjiHWzZr1AhYC0rrGCFXcP8HqodIhqcQpoq1xcwMHKUWp9BhISCjSA==" saltValue="fHcadTsWn7xGO+Bs0AjDjg==" spinCount="100000" sheet="1" objects="1" scenarios="1"/>
  <mergeCells count="76">
    <mergeCell ref="B2:C5"/>
    <mergeCell ref="D2:O3"/>
    <mergeCell ref="P2:R5"/>
    <mergeCell ref="D4:O4"/>
    <mergeCell ref="D5:E5"/>
    <mergeCell ref="F5:J5"/>
    <mergeCell ref="K5:L5"/>
    <mergeCell ref="M5:O5"/>
    <mergeCell ref="B6:R6"/>
    <mergeCell ref="B7:R7"/>
    <mergeCell ref="B8:E8"/>
    <mergeCell ref="F8:I8"/>
    <mergeCell ref="J8:M8"/>
    <mergeCell ref="N8:R8"/>
    <mergeCell ref="B14:E14"/>
    <mergeCell ref="F14:R14"/>
    <mergeCell ref="B9:E9"/>
    <mergeCell ref="F9:I9"/>
    <mergeCell ref="J9:M9"/>
    <mergeCell ref="N9:R9"/>
    <mergeCell ref="B10:E11"/>
    <mergeCell ref="F10:L11"/>
    <mergeCell ref="M10:O10"/>
    <mergeCell ref="P10:R10"/>
    <mergeCell ref="M11:N11"/>
    <mergeCell ref="B12:E12"/>
    <mergeCell ref="N12:O12"/>
    <mergeCell ref="P12:R12"/>
    <mergeCell ref="B13:E13"/>
    <mergeCell ref="F13:R13"/>
    <mergeCell ref="B15:E15"/>
    <mergeCell ref="F15:I15"/>
    <mergeCell ref="J15:M15"/>
    <mergeCell ref="N15:R15"/>
    <mergeCell ref="B16:E16"/>
    <mergeCell ref="F16:R16"/>
    <mergeCell ref="B17:E17"/>
    <mergeCell ref="F17:R17"/>
    <mergeCell ref="B18:E18"/>
    <mergeCell ref="F18:R18"/>
    <mergeCell ref="B19:E19"/>
    <mergeCell ref="F19:R19"/>
    <mergeCell ref="B20:E20"/>
    <mergeCell ref="F20:I20"/>
    <mergeCell ref="J20:M20"/>
    <mergeCell ref="N20:R20"/>
    <mergeCell ref="B21:E21"/>
    <mergeCell ref="F21:R21"/>
    <mergeCell ref="B22:E22"/>
    <mergeCell ref="F22:G22"/>
    <mergeCell ref="H22:L22"/>
    <mergeCell ref="M22:R22"/>
    <mergeCell ref="B23:E23"/>
    <mergeCell ref="F23:G23"/>
    <mergeCell ref="H23:L23"/>
    <mergeCell ref="M23:R23"/>
    <mergeCell ref="B34:R34"/>
    <mergeCell ref="B24:R24"/>
    <mergeCell ref="B25:F25"/>
    <mergeCell ref="G25:R25"/>
    <mergeCell ref="B26:C26"/>
    <mergeCell ref="R26:R27"/>
    <mergeCell ref="B27:C27"/>
    <mergeCell ref="B29:C29"/>
    <mergeCell ref="B30:C30"/>
    <mergeCell ref="B31:C31"/>
    <mergeCell ref="B32:C32"/>
    <mergeCell ref="B33:C33"/>
    <mergeCell ref="B53:D53"/>
    <mergeCell ref="B35:R48"/>
    <mergeCell ref="B49:B50"/>
    <mergeCell ref="C49:M49"/>
    <mergeCell ref="N49:P49"/>
    <mergeCell ref="C50:D50"/>
    <mergeCell ref="E50:M50"/>
    <mergeCell ref="N50:P50"/>
  </mergeCells>
  <conditionalFormatting sqref="O33 R33">
    <cfRule type="containsText" dxfId="2" priority="1" operator="containsText" text="MEDIO">
      <formula>NOT(ISERROR(SEARCH("MEDIO",O33)))</formula>
    </cfRule>
    <cfRule type="cellIs" dxfId="1" priority="2" stopIfTrue="1" operator="equal">
      <formula>$F$23</formula>
    </cfRule>
    <cfRule type="cellIs" dxfId="0" priority="3" stopIfTrue="1" operator="equal">
      <formula>$F$22</formula>
    </cfRule>
  </conditionalFormatting>
  <pageMargins left="0.7" right="0.7" top="0.75" bottom="0.75" header="0.3" footer="0.3"/>
  <pageSetup scale="4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AAT - 1</vt:lpstr>
      <vt:lpstr>AAT - 2</vt:lpstr>
      <vt:lpstr>'AAT - 1'!Área_de_impresión</vt:lpstr>
      <vt:lpstr>'AAT - 2'!Área_de_impresión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Luisa Fernanda, Bonilla Rodriguez</cp:lastModifiedBy>
  <cp:lastPrinted>2025-03-10T21:27:26Z</cp:lastPrinted>
  <dcterms:created xsi:type="dcterms:W3CDTF">2025-03-07T14:45:26Z</dcterms:created>
  <dcterms:modified xsi:type="dcterms:W3CDTF">2026-03-16T19:38:44Z</dcterms:modified>
</cp:coreProperties>
</file>